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6712" windowHeight="12432"/>
  </bookViews>
  <sheets>
    <sheet name="Доходы" sheetId="2" r:id="rId1"/>
    <sheet name="Расходы" sheetId="3" r:id="rId2"/>
    <sheet name="Источники" sheetId="4" r:id="rId3"/>
    <sheet name="Резервный фонд" sheetId="5" r:id="rId4"/>
  </sheets>
  <definedNames>
    <definedName name="_xlnm._FilterDatabase" localSheetId="1" hidden="1">Расходы!$A$5:$H$513</definedName>
    <definedName name="_xlnm.Print_Titles" localSheetId="0">Доходы!$14:$17</definedName>
    <definedName name="_xlnm.Print_Titles" localSheetId="1">Расходы!$3:$6</definedName>
    <definedName name="_xlnm.Print_Area" localSheetId="0">Доходы!$A$1:$F$226</definedName>
    <definedName name="_xlnm.Print_Area" localSheetId="2">Источники!$A$1:$F$38</definedName>
    <definedName name="_xlnm.Print_Area" localSheetId="1">Расходы!$A$1:$F$517</definedName>
  </definedNames>
  <calcPr calcId="152511"/>
</workbook>
</file>

<file path=xl/calcChain.xml><?xml version="1.0" encoding="utf-8"?>
<calcChain xmlns="http://schemas.openxmlformats.org/spreadsheetml/2006/main">
  <c r="E9" i="5" l="1"/>
  <c r="F10" i="5" l="1"/>
  <c r="G9" i="5"/>
  <c r="D9" i="3" l="1"/>
  <c r="F17" i="5"/>
  <c r="F11" i="5"/>
  <c r="F9" i="5"/>
  <c r="F23" i="2" l="1"/>
  <c r="F24" i="2"/>
  <c r="E186" i="3" l="1"/>
  <c r="D186" i="3"/>
  <c r="D202" i="3"/>
  <c r="F17" i="4" l="1"/>
  <c r="F18" i="4"/>
  <c r="F214" i="3"/>
  <c r="E498" i="3"/>
  <c r="D498" i="3"/>
  <c r="E458" i="3"/>
  <c r="D458" i="3"/>
  <c r="E402" i="3"/>
  <c r="D402" i="3"/>
  <c r="E372" i="3"/>
  <c r="D372" i="3"/>
  <c r="E276" i="3"/>
  <c r="D276" i="3"/>
  <c r="E246" i="3"/>
  <c r="D246" i="3"/>
  <c r="E144" i="3"/>
  <c r="D144" i="3"/>
  <c r="E108" i="3"/>
  <c r="D108" i="3"/>
  <c r="E9" i="3"/>
  <c r="E509" i="3"/>
  <c r="D50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9" i="3"/>
  <c r="F500" i="3"/>
  <c r="F501" i="3"/>
  <c r="F502" i="3"/>
  <c r="F503" i="3"/>
  <c r="F504" i="3"/>
  <c r="F505" i="3"/>
  <c r="F506" i="3"/>
  <c r="F507" i="3"/>
  <c r="F508" i="3"/>
  <c r="F510" i="3"/>
  <c r="F509" i="3" s="1"/>
  <c r="F511" i="3"/>
  <c r="F512" i="3"/>
  <c r="F7" i="3"/>
  <c r="F498" i="3" l="1"/>
  <c r="F186" i="3"/>
  <c r="F402" i="3"/>
  <c r="F108" i="3"/>
  <c r="F144" i="3"/>
  <c r="F9" i="3"/>
  <c r="F276" i="3"/>
  <c r="F458" i="3"/>
  <c r="F372" i="3"/>
  <c r="F246" i="3"/>
</calcChain>
</file>

<file path=xl/sharedStrings.xml><?xml version="1.0" encoding="utf-8"?>
<sst xmlns="http://schemas.openxmlformats.org/spreadsheetml/2006/main" count="2449" uniqueCount="1165">
  <si>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</si>
  <si>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</si>
  <si>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</si>
  <si>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</si>
  <si>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</si>
  <si>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</si>
  <si>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</si>
  <si>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</si>
  <si>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02280423</t>
  </si>
  <si>
    <t>финансового органа</t>
  </si>
  <si>
    <t>муниципальное учреждение "Финансовое управление Администрации города Норильска"</t>
  </si>
  <si>
    <t>Глава по БК</t>
  </si>
  <si>
    <t>099</t>
  </si>
  <si>
    <t xml:space="preserve">Наименование публично-правового образования </t>
  </si>
  <si>
    <t xml:space="preserve">         по ОКТМО</t>
  </si>
  <si>
    <t>04729000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</si>
  <si>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</si>
  <si>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</si>
  <si>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</si>
  <si>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</si>
  <si>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</si>
  <si>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</si>
  <si>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</si>
  <si>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</si>
  <si>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</si>
  <si>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</si>
  <si>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</si>
  <si>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</si>
  <si>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</si>
  <si>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</si>
  <si>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</si>
  <si>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</si>
  <si>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</si>
  <si>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</si>
  <si>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</si>
  <si>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</si>
  <si>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прибыль организаций</t>
  </si>
  <si>
    <t>000 1 01 01000 00 0000 110</t>
  </si>
  <si>
    <t xml:space="preserve">  Налог на прибыль организаций, зачисляемый в бюджеты бюджетной системы Российской Федерации по соответствующим ставкам</t>
  </si>
  <si>
    <t>000 1 01 01010 00 0000 110</t>
  </si>
  <si>
    <t>-</t>
  </si>
  <si>
    <t>000 1 01 01012 02 0000 110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</si>
  <si>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</si>
  <si>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</si>
  <si>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</si>
  <si>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</si>
  <si>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</si>
  <si>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</si>
  <si>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</si>
  <si>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</si>
  <si>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</si>
  <si>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</si>
  <si>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</si>
  <si>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000 1 01 02023 01 0000 110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</si>
  <si>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</si>
  <si>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000 1 01 02024 01 0000 110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</si>
  <si>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</si>
  <si>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</si>
  <si>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</si>
  <si>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</si>
  <si>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</si>
  <si>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</si>
  <si>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</si>
  <si>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</si>
  <si>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</si>
  <si>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</si>
  <si>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</si>
  <si>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</si>
  <si>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</si>
  <si>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</si>
  <si>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</si>
  <si>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</si>
  <si>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</si>
  <si>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</si>
  <si>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</si>
  <si>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000 1 01 02200 01 0000 110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</si>
  <si>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</si>
  <si>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</si>
  <si>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</t>
  </si>
  <si>
    <t>000 1 01 02220 01 0000 110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</si>
  <si>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</si>
  <si>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</si>
  <si>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</si>
  <si>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</si>
  <si>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</si>
  <si>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</si>
  <si>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</si>
  <si>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</si>
  <si>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</si>
  <si>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</si>
  <si>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</si>
  <si>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</si>
  <si>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</si>
  <si>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</si>
  <si>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</si>
  <si>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</si>
  <si>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</si>
  <si>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</si>
  <si>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</si>
  <si>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</si>
  <si>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</si>
  <si>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</si>
  <si>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</si>
  <si>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</si>
  <si>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</si>
  <si>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</si>
  <si>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</si>
  <si>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</si>
  <si>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</si>
  <si>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</si>
  <si>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</si>
  <si>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</si>
  <si>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</si>
  <si>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</si>
  <si>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</si>
  <si>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</si>
  <si>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</si>
  <si>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</si>
  <si>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</si>
  <si>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</si>
  <si>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</si>
  <si>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</si>
  <si>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</si>
  <si>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</si>
  <si>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</si>
  <si>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</si>
  <si>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</si>
  <si>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</si>
  <si>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</si>
  <si>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</si>
  <si>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</si>
  <si>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</si>
  <si>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</si>
  <si>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</si>
  <si>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</si>
  <si>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</si>
  <si>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</si>
  <si>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</si>
  <si>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</si>
  <si>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</si>
  <si>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</si>
  <si>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</si>
  <si>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</si>
  <si>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</si>
  <si>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</si>
  <si>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</si>
  <si>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</si>
  <si>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</si>
  <si>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</si>
  <si>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</si>
  <si>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</si>
  <si>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</si>
  <si>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</si>
  <si>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</si>
  <si>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</si>
  <si>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</si>
  <si>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</si>
  <si>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</si>
  <si>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</si>
  <si>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</si>
  <si>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</si>
  <si>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</si>
  <si>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</si>
  <si>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</si>
  <si>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</si>
  <si>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</si>
  <si>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</si>
  <si>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</si>
  <si>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</si>
  <si>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</si>
  <si>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</si>
  <si>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</si>
  <si>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</si>
  <si>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</si>
  <si>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</si>
  <si>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</si>
  <si>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</si>
  <si>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</si>
  <si>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</si>
  <si>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</si>
  <si>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</si>
  <si>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</si>
  <si>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</si>
  <si>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</si>
  <si>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</si>
  <si>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</si>
  <si>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</si>
  <si>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</si>
  <si>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</si>
  <si>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  Доходы от эксплуатации и использования имущества автомобильных дорог, находящихся в собственности городских округов</t>
  </si>
  <si>
    <t>000 1 11 09034 04 0000 120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</si>
  <si>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</si>
  <si>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</si>
  <si>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</si>
  <si>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</si>
  <si>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</si>
  <si>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</si>
  <si>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</si>
  <si>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</si>
  <si>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</si>
  <si>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</si>
  <si>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</si>
  <si>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</si>
  <si>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</si>
  <si>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</si>
  <si>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</si>
  <si>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000 1 13 01994 04 0000 130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</si>
  <si>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</si>
  <si>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</si>
  <si>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</si>
  <si>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</si>
  <si>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</si>
  <si>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</si>
  <si>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</si>
  <si>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</si>
  <si>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</si>
  <si>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</si>
  <si>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</si>
  <si>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</si>
  <si>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</si>
  <si>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</si>
  <si>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</si>
  <si>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</si>
  <si>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</si>
  <si>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</si>
  <si>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</si>
  <si>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000 1 14 03000 00 0000 410</t>
  </si>
  <si>
    <t xml:space="preserve">  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</si>
  <si>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000 1 14 03040 04 0000 410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</si>
  <si>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</si>
  <si>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</si>
  <si>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</si>
  <si>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</si>
  <si>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</si>
  <si>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</si>
  <si>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</si>
  <si>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</si>
  <si>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</si>
  <si>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</si>
  <si>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</si>
  <si>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</si>
  <si>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</si>
  <si>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</si>
  <si>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</si>
  <si>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</si>
  <si>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</si>
  <si>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</si>
  <si>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</si>
  <si>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</si>
  <si>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</si>
  <si>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</si>
  <si>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</si>
  <si>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</si>
  <si>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</si>
  <si>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</si>
  <si>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</si>
  <si>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</si>
  <si>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</t>
  </si>
  <si>
    <t>000 1 16 01103 01 0000 140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</si>
  <si>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</si>
  <si>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</si>
  <si>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</si>
  <si>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</si>
  <si>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</si>
  <si>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</si>
  <si>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</si>
  <si>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</si>
  <si>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</si>
  <si>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</si>
  <si>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</si>
  <si>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</si>
  <si>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</si>
  <si>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</si>
  <si>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</t>
  </si>
  <si>
    <t>000 1 16 01173 01 0000 140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</si>
  <si>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</si>
  <si>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</si>
  <si>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</si>
  <si>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</si>
  <si>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</si>
  <si>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</si>
  <si>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</si>
  <si>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</si>
  <si>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</si>
  <si>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</si>
  <si>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</si>
  <si>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</si>
  <si>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</si>
  <si>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</si>
  <si>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</si>
  <si>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</si>
  <si>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</si>
  <si>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</si>
  <si>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</si>
  <si>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</si>
  <si>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</si>
  <si>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</si>
  <si>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</si>
  <si>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</si>
  <si>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</si>
  <si>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</si>
  <si>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</si>
  <si>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</si>
  <si>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</si>
  <si>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</si>
  <si>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</si>
  <si>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</si>
  <si>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</si>
  <si>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</si>
  <si>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</si>
  <si>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</si>
  <si>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</si>
  <si>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</si>
  <si>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</si>
  <si>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</si>
  <si>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</si>
  <si>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</si>
  <si>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</si>
  <si>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</si>
  <si>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</si>
  <si>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</si>
  <si>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</si>
  <si>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</si>
  <si>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</si>
  <si>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</si>
  <si>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</si>
  <si>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</si>
  <si>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</si>
  <si>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</si>
  <si>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</si>
  <si>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</si>
  <si>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</si>
  <si>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</si>
  <si>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</si>
  <si>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000 1 17 16000 00 0000 180</t>
  </si>
  <si>
    <t xml:space="preserve">  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</si>
  <si>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000 1 17 16000 04 0000 180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</si>
  <si>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</si>
  <si>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</si>
  <si>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</si>
  <si>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</si>
  <si>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</si>
  <si>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</si>
  <si>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</si>
  <si>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</si>
  <si>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</si>
  <si>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</si>
  <si>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</si>
  <si>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</si>
  <si>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</si>
  <si>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</si>
  <si>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</si>
  <si>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</si>
  <si>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</si>
  <si>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</si>
  <si>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</si>
  <si>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</si>
  <si>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</si>
  <si>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000 2 02 25349 00 0000 150</t>
  </si>
  <si>
    <t xml:space="preserve">  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</si>
  <si>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>000 2 02 25349 04 0000 150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</si>
  <si>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</si>
  <si>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</si>
  <si>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</si>
  <si>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</si>
  <si>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</si>
  <si>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</si>
  <si>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</si>
  <si>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</si>
  <si>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</si>
  <si>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</si>
  <si>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</si>
  <si>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</si>
  <si>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</si>
  <si>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</si>
  <si>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городских округов на техническое оснащение региональных и муниципальных музеев</t>
  </si>
  <si>
    <t>000 2 02 25590 04 0000 150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</si>
  <si>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</si>
  <si>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</si>
  <si>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</si>
  <si>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</si>
  <si>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</si>
  <si>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</si>
  <si>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</si>
  <si>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</si>
  <si>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</si>
  <si>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</si>
  <si>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</si>
  <si>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</si>
  <si>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</si>
  <si>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</si>
  <si>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</si>
  <si>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</si>
  <si>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</si>
  <si>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</si>
  <si>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</si>
  <si>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</si>
  <si>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</si>
  <si>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</si>
  <si>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</si>
  <si>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</si>
  <si>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</si>
  <si>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</si>
  <si>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</si>
  <si>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</si>
  <si>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</si>
  <si>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</si>
  <si>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</si>
  <si>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</si>
  <si>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</si>
  <si>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</si>
  <si>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</si>
  <si>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</si>
  <si>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</si>
  <si>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</si>
  <si>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</si>
  <si>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</si>
  <si>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</si>
  <si>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000 2 04 04020 04 0000 150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</si>
  <si>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</si>
  <si>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</si>
  <si>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</si>
  <si>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</si>
  <si>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</si>
  <si>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</si>
  <si>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</si>
  <si>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</si>
  <si>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</si>
  <si>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</si>
  <si>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</si>
  <si>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000 2 18 04020 04 0000 150</t>
  </si>
  <si>
    <t xml:space="preserve">  Доходы бюджетов городских округов от возврата иными организациями остатков субсидий прошлых лет</t>
  </si>
  <si>
    <t>000 2 18 04030 04 0000 150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</si>
  <si>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</si>
  <si>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</si>
  <si>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</si>
  <si>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</si>
  <si>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</si>
  <si>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</si>
  <si>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</si>
  <si>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</si>
  <si>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</si>
  <si>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</si>
  <si>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</si>
  <si>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</si>
  <si>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</si>
  <si>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</si>
  <si>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</si>
  <si>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</si>
  <si>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</si>
  <si>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</si>
  <si>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</si>
  <si>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</si>
  <si>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</si>
  <si>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</si>
  <si>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000 0102 00 0 00 00000 122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</si>
  <si>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</si>
  <si>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</si>
  <si>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</si>
  <si>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</si>
  <si>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</si>
  <si>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</si>
  <si>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</si>
  <si>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000 0103 00 0 00 00000 122</t>
  </si>
  <si>
    <t xml:space="preserve">  Иные выплаты государственных (муниципальных) органов привлекаемым лицам</t>
  </si>
  <si>
    <t>000 0103 00 0 00 00000 123</t>
  </si>
  <si>
    <t>000 0103 00 0 00 00000 129</t>
  </si>
  <si>
    <t xml:space="preserve">  Закупка товаров, работ и услуг для обеспечения государственных (муниципальных) нужд</t>
  </si>
  <si>
    <t>000 0103 00 0 00 00000 200</t>
  </si>
  <si>
    <t xml:space="preserve">  Иные закупки товаров, работ и услуг для обеспечения государственных (муниципальных) нужд</t>
  </si>
  <si>
    <t>000 0103 00 0 00 00000 240</t>
  </si>
  <si>
    <t xml:space="preserve">  Прочая закупка товаров, работ и услуг</t>
  </si>
  <si>
    <t>000 0103 00 0 00 00000 244</t>
  </si>
  <si>
    <t xml:space="preserve">  Социальное обеспечение и иные выплаты населению</t>
  </si>
  <si>
    <t>000 0103 00 0 00 00000 300</t>
  </si>
  <si>
    <t xml:space="preserve">  Социальные выплаты гражданам, кроме публичных нормативных социальных выплат</t>
  </si>
  <si>
    <t>000 0103 00 0 00 00000 320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</si>
  <si>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</si>
  <si>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000 0103 00 0 00 00000 321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</si>
  <si>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</si>
  <si>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</si>
  <si>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</si>
  <si>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</si>
  <si>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</si>
  <si>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</si>
  <si>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</si>
  <si>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</si>
  <si>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</si>
  <si>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</si>
  <si>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 xml:space="preserve">  Закупка энергетических ресурсов</t>
  </si>
  <si>
    <t>000 0104 00 0 00 00000 247</t>
  </si>
  <si>
    <t>000 0104 00 0 00 00000 300</t>
  </si>
  <si>
    <t>000 0104 00 0 00 00000 320</t>
  </si>
  <si>
    <t>000 0104 00 0 00 00000 321</t>
  </si>
  <si>
    <t xml:space="preserve">  Премии и гранты</t>
  </si>
  <si>
    <t>000 0104 00 0 00 00000 350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</si>
  <si>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</si>
  <si>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</si>
  <si>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</si>
  <si>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</si>
  <si>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иных платежей</t>
  </si>
  <si>
    <t>000 0104 00 0 00 00000 853</t>
  </si>
  <si>
    <t xml:space="preserve">  Судебная система</t>
  </si>
  <si>
    <t>000 0105 00 0 00 00000 000</t>
  </si>
  <si>
    <t>000 0105 00 0 00 00000 200</t>
  </si>
  <si>
    <t>000 0105 00 0 00 00000 240</t>
  </si>
  <si>
    <t>000 0105 00 0 00 00000 244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</si>
  <si>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</si>
  <si>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</si>
  <si>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</si>
  <si>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</si>
  <si>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</si>
  <si>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</si>
  <si>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</si>
  <si>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</si>
  <si>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</si>
  <si>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 xml:space="preserve">  Закупка товаров, работ и услуг в целях капитального ремонта государственного (муниципального) имущества</t>
  </si>
  <si>
    <t>000 0106 00 0 00 00000 243</t>
  </si>
  <si>
    <t>000 0106 00 0 00 00000 244</t>
  </si>
  <si>
    <t>000 0106 00 0 00 00000 247</t>
  </si>
  <si>
    <t>000 0106 00 0 00 00000 300</t>
  </si>
  <si>
    <t>000 0106 00 0 00 00000 320</t>
  </si>
  <si>
    <t>000 0106 00 0 00 00000 321</t>
  </si>
  <si>
    <t>000 0106 00 0 00 00000 800</t>
  </si>
  <si>
    <t>000 0106 00 0 00 00000 850</t>
  </si>
  <si>
    <t>000 0106 00 0 00 00000 853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</si>
  <si>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</si>
  <si>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</si>
  <si>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</si>
  <si>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</si>
  <si>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</si>
  <si>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</si>
  <si>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</si>
  <si>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</si>
  <si>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</si>
  <si>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</si>
  <si>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</si>
  <si>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</si>
  <si>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Иные выплаты персоналу учреждений, за исключением фонда оплаты труда</t>
  </si>
  <si>
    <t>000 0113 00 0 00 00000 112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</si>
  <si>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</si>
  <si>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</si>
  <si>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</si>
  <si>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</si>
  <si>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</si>
  <si>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</si>
  <si>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</si>
  <si>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</si>
  <si>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000 0113 00 0 00 00000 243</t>
  </si>
  <si>
    <t>000 0113 00 0 00 00000 244</t>
  </si>
  <si>
    <t>000 0113 00 0 00 00000 247</t>
  </si>
  <si>
    <t xml:space="preserve">  Лизинговые платежи по договору финансовой аренды (лизинга), не являющиеся бюджетными инвестициями</t>
  </si>
  <si>
    <t>000 0113 00 0 00 00000 248</t>
  </si>
  <si>
    <t>000 0113 00 0 00 00000 300</t>
  </si>
  <si>
    <t>000 0113 00 0 00 00000 320</t>
  </si>
  <si>
    <t>000 0113 00 0 00 00000 321</t>
  </si>
  <si>
    <t xml:space="preserve">  Капитальные вложения в объекты государственной (муниципальной) собственности</t>
  </si>
  <si>
    <t>000 0113 00 0 00 00000 400</t>
  </si>
  <si>
    <t xml:space="preserve">  Бюджетные инвестиции</t>
  </si>
  <si>
    <t>000 0113 00 0 00 00000 410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</si>
  <si>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</si>
  <si>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000 0113 00 0 00 00000 414</t>
  </si>
  <si>
    <t xml:space="preserve">  Предоставление субсидий бюджетным, автономным учреждениям и иным некоммерческим организациям</t>
  </si>
  <si>
    <t>000 0113 00 0 00 00000 600</t>
  </si>
  <si>
    <t xml:space="preserve">  Субсидии бюджетным учреждениям</t>
  </si>
  <si>
    <t>000 0113 00 0 00 00000 610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</si>
  <si>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</si>
  <si>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000 0113 00 0 00 00000 611</t>
  </si>
  <si>
    <t xml:space="preserve">  Субсидии бюджетным учреждениям на иные цели</t>
  </si>
  <si>
    <t>000 0113 00 0 00 00000 612</t>
  </si>
  <si>
    <t xml:space="preserve">  Субсидии автономным учреждениям</t>
  </si>
  <si>
    <t>000 0113 00 0 00 00000 620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</si>
  <si>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</si>
  <si>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000 0113 00 0 00 00000 621</t>
  </si>
  <si>
    <t xml:space="preserve">  Субсидии автономным учреждениям на иные цели</t>
  </si>
  <si>
    <t>000 0113 00 0 00 00000 622</t>
  </si>
  <si>
    <t>000 0113 00 0 00 00000 800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</si>
  <si>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</si>
  <si>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</si>
  <si>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</si>
  <si>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000 0113 00 0 00 00000 811</t>
  </si>
  <si>
    <t xml:space="preserve">  Исполнение судебных актов</t>
  </si>
  <si>
    <t>000 0113 00 0 00 00000 830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</si>
  <si>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</si>
  <si>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000 0113 00 0 00 00000 831</t>
  </si>
  <si>
    <t>000 0113 00 0 00 00000 850</t>
  </si>
  <si>
    <t xml:space="preserve">  Уплата прочих налогов, сборов</t>
  </si>
  <si>
    <t>000 0113 00 0 00 00000 852</t>
  </si>
  <si>
    <t>000 0113 00 0 00 00000 853</t>
  </si>
  <si>
    <t>000 0113 00 0 00 00000 870</t>
  </si>
  <si>
    <t xml:space="preserve">  Гражданская оборона</t>
  </si>
  <si>
    <t>000 0309 00 0 00 00000 000</t>
  </si>
  <si>
    <t>000 0309 00 0 00 00000 100</t>
  </si>
  <si>
    <t>000 0309 00 0 00 00000 120</t>
  </si>
  <si>
    <t>000 0309 00 0 00 00000 121</t>
  </si>
  <si>
    <t>000 0309 00 0 00 00000 122</t>
  </si>
  <si>
    <t>000 0309 00 0 00 00000 129</t>
  </si>
  <si>
    <t>000 0309 00 0 00 00000 200</t>
  </si>
  <si>
    <t>000 0309 00 0 00 00000 240</t>
  </si>
  <si>
    <t>000 0309 00 0 00 00000 244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</si>
  <si>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</si>
  <si>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</si>
  <si>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</si>
  <si>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000 0310 00 0 00 00000 110</t>
  </si>
  <si>
    <t>000 0310 00 0 00 00000 111</t>
  </si>
  <si>
    <t>000 0310 00 0 00 00000 112</t>
  </si>
  <si>
    <t>000 0310 00 0 00 00000 119</t>
  </si>
  <si>
    <t>000 0310 00 0 00 00000 200</t>
  </si>
  <si>
    <t>000 0310 00 0 00 00000 240</t>
  </si>
  <si>
    <t>000 0310 00 0 00 00000 244</t>
  </si>
  <si>
    <t>000 0310 00 0 00 00000 247</t>
  </si>
  <si>
    <t>000 0310 00 0 00 00000 300</t>
  </si>
  <si>
    <t>000 0310 00 0 00 00000 320</t>
  </si>
  <si>
    <t>000 0310 00 0 00 00000 321</t>
  </si>
  <si>
    <t>000 0310 00 0 00 00000 800</t>
  </si>
  <si>
    <t>000 0310 00 0 00 00000 850</t>
  </si>
  <si>
    <t>000 0310 00 0 00 00000 852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</si>
  <si>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</si>
  <si>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</si>
  <si>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000 0314 00 0 00 00000 200</t>
  </si>
  <si>
    <t>000 0314 00 0 00 00000 240</t>
  </si>
  <si>
    <t>000 0314 00 0 00 00000 244</t>
  </si>
  <si>
    <t>000 0314 00 0 00 00000 247</t>
  </si>
  <si>
    <t>000 0314 00 0 00 00000 600</t>
  </si>
  <si>
    <t>000 0314 00 0 00 00000 610</t>
  </si>
  <si>
    <t>000 0314 00 0 00 00000 611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</si>
  <si>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</si>
  <si>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000 0314 00 0 00 00000 630</t>
  </si>
  <si>
    <t xml:space="preserve">  Субсидии (гранты в форме субсидий), не подлежащие казначейскому сопровождению</t>
  </si>
  <si>
    <t>000 0314 00 0 00 00000 633</t>
  </si>
  <si>
    <t xml:space="preserve">  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</si>
  <si>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</si>
  <si>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</si>
  <si>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</si>
  <si>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</si>
  <si>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</si>
  <si>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>000 0408 00 0 00 00000 810</t>
  </si>
  <si>
    <t>000 0408 00 0 00 00000 811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</si>
  <si>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</si>
  <si>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000 0408 00 0 00 00000 813</t>
  </si>
  <si>
    <t xml:space="preserve">  Дорожное хозяйство (дорожные фонды)</t>
  </si>
  <si>
    <t>000 0409 00 0 00 00000 000</t>
  </si>
  <si>
    <t>000 0409 00 0 00 00000 100</t>
  </si>
  <si>
    <t>000 0409 00 0 00 00000 110</t>
  </si>
  <si>
    <t>000 0409 00 0 00 00000 111</t>
  </si>
  <si>
    <t>000 0409 00 0 00 00000 112</t>
  </si>
  <si>
    <t>000 0409 00 0 00 00000 119</t>
  </si>
  <si>
    <t>000 0409 00 0 00 00000 200</t>
  </si>
  <si>
    <t>000 0409 00 0 00 00000 240</t>
  </si>
  <si>
    <t>000 0409 00 0 00 00000 243</t>
  </si>
  <si>
    <t>000 0409 00 0 00 00000 244</t>
  </si>
  <si>
    <t>000 0409 00 0 00 00000 247</t>
  </si>
  <si>
    <t>000 0409 00 0 00 00000 800</t>
  </si>
  <si>
    <t>000 0409 00 0 00 00000 810</t>
  </si>
  <si>
    <t>000 0409 00 0 00 00000 813</t>
  </si>
  <si>
    <t>000 0409 00 0 00 00000 850</t>
  </si>
  <si>
    <t>000 0409 00 0 00 00000 852</t>
  </si>
  <si>
    <t xml:space="preserve">  Связь и информатика</t>
  </si>
  <si>
    <t>000 0410 00 0 00 00000 000</t>
  </si>
  <si>
    <t>000 0410 00 0 00 00000 100</t>
  </si>
  <si>
    <t>000 0410 00 0 00 00000 120</t>
  </si>
  <si>
    <t>000 0410 00 0 00 00000 121</t>
  </si>
  <si>
    <t>000 0410 00 0 00 00000 122</t>
  </si>
  <si>
    <t>000 0410 00 0 00 00000 129</t>
  </si>
  <si>
    <t>000 0410 00 0 00 00000 200</t>
  </si>
  <si>
    <t>000 0410 00 0 00 00000 240</t>
  </si>
  <si>
    <t>000 0410 00 0 00 00000 244</t>
  </si>
  <si>
    <t>000 0410 00 0 00 00000 247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</si>
  <si>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</si>
  <si>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</si>
  <si>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</si>
  <si>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</si>
  <si>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</si>
  <si>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>000 0412 00 0 00 00000 800</t>
  </si>
  <si>
    <t>000 0412 00 0 00 00000 810</t>
  </si>
  <si>
    <t>000 0412 00 0 00 00000 813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</si>
  <si>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</si>
  <si>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</si>
  <si>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</si>
  <si>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</si>
  <si>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</si>
  <si>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</si>
  <si>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</si>
  <si>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000 0501 00 0 00 00000 414</t>
  </si>
  <si>
    <t>000 0501 00 0 00 00000 800</t>
  </si>
  <si>
    <t>000 0501 00 0 00 00000 810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</si>
  <si>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</si>
  <si>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000 0501 00 0 00 00000 812</t>
  </si>
  <si>
    <t>000 0501 00 0 00 00000 813</t>
  </si>
  <si>
    <t>000 0501 00 0 00 00000 830</t>
  </si>
  <si>
    <t>000 0501 00 0 00 00000 831</t>
  </si>
  <si>
    <t>000 0501 00 0 00 00000 850</t>
  </si>
  <si>
    <t>000 0501 00 0 00 00000 853</t>
  </si>
  <si>
    <t xml:space="preserve">  Коммунальное хозяйство</t>
  </si>
  <si>
    <t>000 0502 00 0 00 00000 000</t>
  </si>
  <si>
    <t>000 0502 00 0 00 00000 200</t>
  </si>
  <si>
    <t>000 0502 00 0 00 00000 240</t>
  </si>
  <si>
    <t>000 0502 00 0 00 00000 244</t>
  </si>
  <si>
    <t>000 0502 00 0 00 00000 247</t>
  </si>
  <si>
    <t>000 0502 00 0 00 00000 400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</si>
  <si>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</si>
  <si>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000 0502 00 0 00 00000 460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</si>
  <si>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</si>
  <si>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000 0502 00 0 00 00000 466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</si>
  <si>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</si>
  <si>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</si>
  <si>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Сбор, удаление отходов и очистка сточных вод</t>
  </si>
  <si>
    <t xml:space="preserve">  Охрана объектов растительного и животного мира и среды их обитания</t>
  </si>
  <si>
    <t xml:space="preserve">  Другие вопросы в области охраны окружающей среды</t>
  </si>
  <si>
    <t xml:space="preserve">  Дошкольное образование</t>
  </si>
  <si>
    <t xml:space="preserve">  Общее образование</t>
  </si>
  <si>
    <t xml:space="preserve">  Дополнительное образование детей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</si>
  <si>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</si>
  <si>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</si>
  <si>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</si>
  <si>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</si>
  <si>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</si>
  <si>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Профессиональная подготовка, переподготовка и повышение квалификации</t>
  </si>
  <si>
    <t xml:space="preserve">  Молодежная политика</t>
  </si>
  <si>
    <t xml:space="preserve">  Стипендии</t>
  </si>
  <si>
    <t xml:space="preserve">  Другие вопросы в области образования</t>
  </si>
  <si>
    <t xml:space="preserve">  Приобретение товаров, работ и услуг в пользу граждан в целях их социального обеспечения</t>
  </si>
  <si>
    <t xml:space="preserve">  Культура</t>
  </si>
  <si>
    <t xml:space="preserve">  Другие вопросы в области культуры, кинематографии</t>
  </si>
  <si>
    <t xml:space="preserve">  Пенсионное обеспечение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</si>
  <si>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</si>
  <si>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</si>
  <si>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Социальное обеспечение населения</t>
  </si>
  <si>
    <t xml:space="preserve">  Пособия, компенсации, меры социальной поддержки по публичным нормативным обязательствам</t>
  </si>
  <si>
    <t xml:space="preserve">  Субсидии гражданам на приобретение жилья</t>
  </si>
  <si>
    <t xml:space="preserve">  Охрана семьи и детства</t>
  </si>
  <si>
    <t xml:space="preserve">  Другие вопросы в области социальной политики</t>
  </si>
  <si>
    <t xml:space="preserve">  Иные выплаты населению</t>
  </si>
  <si>
    <t xml:space="preserve">  Физическая культура</t>
  </si>
  <si>
    <t xml:space="preserve">  Массовый спорт</t>
  </si>
  <si>
    <t xml:space="preserve">  Другие вопросы в области физической культуры и спорта</t>
  </si>
  <si>
    <t xml:space="preserve">  Телевидение и радиовещание</t>
  </si>
  <si>
    <t xml:space="preserve">  Периодическая печать и издательства</t>
  </si>
  <si>
    <t xml:space="preserve">  Обслуживание государственного (муниципального) внутреннего долга</t>
  </si>
  <si>
    <t xml:space="preserve">  Обслуживание государственного (муниципального) долга</t>
  </si>
  <si>
    <t xml:space="preserve">  Обслуживание муниципального долга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</si>
  <si>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</si>
  <si>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</si>
  <si>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</si>
  <si>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</si>
  <si>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</si>
  <si>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</si>
  <si>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</si>
  <si>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</si>
  <si>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</si>
  <si>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</si>
  <si>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</si>
  <si>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</si>
  <si>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</si>
  <si>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</si>
  <si>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</si>
  <si>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</si>
  <si>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городскими округами кредитов от кредитных организаций в валюте Российской Федерации</t>
  </si>
  <si>
    <t>000 01 02 00 00 04 0000 810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</si>
  <si>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</si>
  <si>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</si>
  <si>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</si>
  <si>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</si>
  <si>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</si>
  <si>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</si>
  <si>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</si>
  <si>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</si>
  <si>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</si>
  <si>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</si>
  <si>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</si>
  <si>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</si>
  <si>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</si>
  <si>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</si>
  <si>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</si>
  <si>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</si>
  <si>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</si>
  <si>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</si>
  <si>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</si>
  <si>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</si>
  <si>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</si>
  <si>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</si>
  <si>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</si>
  <si>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</si>
  <si>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</si>
  <si>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</si>
  <si>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</si>
  <si>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</si>
  <si>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</si>
  <si>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 xml:space="preserve"> </t>
  </si>
  <si>
    <t>ОБЩЕГОСУДАРСТВЕННЫЕ ВОПРОСЫ</t>
  </si>
  <si>
    <t xml:space="preserve"> 000 0100 0000000000 000</t>
  </si>
  <si>
    <t>НАЦИОНАЛЬНАЯ БЕЗОПАСНОСТЬ И ПРАВООХРАНИТЕЛЬНАЯ ДЕЯТЕЛЬНОСТЬ</t>
  </si>
  <si>
    <t xml:space="preserve"> 000 0300 0000000000 000</t>
  </si>
  <si>
    <t>НАЦИОНАЛЬНАЯ ЭКОНОМИКА</t>
  </si>
  <si>
    <t xml:space="preserve"> 000 0400 0000000000 000</t>
  </si>
  <si>
    <t>ЖИЛИЩНО-КОММУНАЛЬНОЕ ХОЗЯЙСТВО</t>
  </si>
  <si>
    <t xml:space="preserve"> 000 0500 0000000000 000</t>
  </si>
  <si>
    <t>ОХРАНА ОКРУЖАЮЩЕЙ СРЕДЫ</t>
  </si>
  <si>
    <t xml:space="preserve"> 000 0600 0000000000 000</t>
  </si>
  <si>
    <t>ОБРАЗОВАНИЕ</t>
  </si>
  <si>
    <t xml:space="preserve"> 000 0700 0000000000 000</t>
  </si>
  <si>
    <t>КУЛЬТУРА, КИНЕМАТОГРАФИЯ</t>
  </si>
  <si>
    <t xml:space="preserve"> 000 0800 0000000000 000</t>
  </si>
  <si>
    <t>СОЦИАЛЬНАЯ ПОЛИТИКА</t>
  </si>
  <si>
    <t xml:space="preserve"> 000 1000 0000000000 000</t>
  </si>
  <si>
    <t>ФИЗИЧЕСКАЯ КУЛЬТУРА И СПОРТ</t>
  </si>
  <si>
    <t xml:space="preserve"> 000 1100 0000000000 000</t>
  </si>
  <si>
    <t>СРЕДСТВА МАССОВОЙ ИНФОРМАЦИИ</t>
  </si>
  <si>
    <t xml:space="preserve"> 000 1200 0000000000 000</t>
  </si>
  <si>
    <t>ОБСЛУЖИВАНИЕ ГОСУДАРСТВЕННОГО (МУНИЦИПАЛЬНОГО) ДОЛГА</t>
  </si>
  <si>
    <t xml:space="preserve"> 000 1300 0000000000 000</t>
  </si>
  <si>
    <t>000 0502 00 0 00 00000 800</t>
  </si>
  <si>
    <t>000 0502 00 0 00 00000 810</t>
  </si>
  <si>
    <t>000 0502 00 0 00 00000 813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</si>
  <si>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</si>
  <si>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</si>
  <si>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</si>
  <si>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</si>
  <si>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</si>
  <si>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000 0503 00 0 00 00000 400</t>
  </si>
  <si>
    <t>000 0503 00 0 00 00000 410</t>
  </si>
  <si>
    <t>000 0503 00 0 00 00000 414</t>
  </si>
  <si>
    <t>000 0503 00 0 00 00000 600</t>
  </si>
  <si>
    <t>000 0503 00 0 00 00000 620</t>
  </si>
  <si>
    <t>000 0503 00 0 00 00000 622</t>
  </si>
  <si>
    <t>000 0505 00 0 00 00000 000</t>
  </si>
  <si>
    <t>000 0505 00 0 00 00000 100</t>
  </si>
  <si>
    <t>000 0505 00 0 00 00000 110</t>
  </si>
  <si>
    <t>000 0505 00 0 00 00000 111</t>
  </si>
  <si>
    <t>000 0505 00 0 00 00000 112</t>
  </si>
  <si>
    <t>000 0505 00 0 00 00000 119</t>
  </si>
  <si>
    <t>000 0505 00 0 00 00000 120</t>
  </si>
  <si>
    <t>000 0505 00 0 00 00000 121</t>
  </si>
  <si>
    <t>000 0505 00 0 00 00000 122</t>
  </si>
  <si>
    <t>000 0505 00 0 00 00000 129</t>
  </si>
  <si>
    <t>000 0505 00 0 00 00000 200</t>
  </si>
  <si>
    <t>000 0505 00 0 00 00000 240</t>
  </si>
  <si>
    <t>000 0505 00 0 00 00000 244</t>
  </si>
  <si>
    <t>000 0505 00 0 00 00000 247</t>
  </si>
  <si>
    <t>000 0505 00 0 00 00000 300</t>
  </si>
  <si>
    <t>000 0505 00 0 00 00000 320</t>
  </si>
  <si>
    <t>000 0505 00 0 00 00000 321</t>
  </si>
  <si>
    <t>000 0505 00 0 00 00000 800</t>
  </si>
  <si>
    <t>000 0505 00 0 00 00000 830</t>
  </si>
  <si>
    <t>000 0505 00 0 00 00000 831</t>
  </si>
  <si>
    <t>000 0505 00 0 00 00000 850</t>
  </si>
  <si>
    <t>000 0505 00 0 00 00000 853</t>
  </si>
  <si>
    <t>000 0602 00 0 00 00000 000</t>
  </si>
  <si>
    <t>000 0602 00 0 00 00000 200</t>
  </si>
  <si>
    <t>000 0602 00 0 00 00000 240</t>
  </si>
  <si>
    <t>000 0602 00 0 00 00000 244</t>
  </si>
  <si>
    <t>000 0602 00 0 00 00000 800</t>
  </si>
  <si>
    <t>000 0602 00 0 00 00000 830</t>
  </si>
  <si>
    <t>000 0602 00 0 00 00000 831</t>
  </si>
  <si>
    <t>000 0602 00 0 00 00000 850</t>
  </si>
  <si>
    <t>000 0602 00 0 00 00000 853</t>
  </si>
  <si>
    <t>000 0603 00 0 00 00000 000</t>
  </si>
  <si>
    <t>000 0603 00 0 00 00000 100</t>
  </si>
  <si>
    <t>000 0603 00 0 00 00000 110</t>
  </si>
  <si>
    <t>000 0603 00 0 00 00000 111</t>
  </si>
  <si>
    <t>000 0603 00 0 00 00000 119</t>
  </si>
  <si>
    <t>000 0603 00 0 00 00000 200</t>
  </si>
  <si>
    <t>000 0603 00 0 00 00000 240</t>
  </si>
  <si>
    <t>000 0603 00 0 00 00000 244</t>
  </si>
  <si>
    <t>000 0605 00 0 00 00000 000</t>
  </si>
  <si>
    <t>000 0605 00 0 00 00000 100</t>
  </si>
  <si>
    <t>000 0605 00 0 00 00000 110</t>
  </si>
  <si>
    <t>000 0605 00 0 00 00000 111</t>
  </si>
  <si>
    <t>000 0605 00 0 00 00000 112</t>
  </si>
  <si>
    <t>000 0605 00 0 00 00000 119</t>
  </si>
  <si>
    <t>000 0605 00 0 00 00000 200</t>
  </si>
  <si>
    <t>000 0605 00 0 00 00000 240</t>
  </si>
  <si>
    <t>000 0605 00 0 00 00000 244</t>
  </si>
  <si>
    <t>000 0605 00 0 00 00000 300</t>
  </si>
  <si>
    <t>000 0605 00 0 00 00000 320</t>
  </si>
  <si>
    <t>000 0605 00 0 00 00000 321</t>
  </si>
  <si>
    <t>000 0701 00 0 00 00000 000</t>
  </si>
  <si>
    <t>000 0701 00 0 00 00000 200</t>
  </si>
  <si>
    <t>000 0701 00 0 00 00000 240</t>
  </si>
  <si>
    <t>000 0701 00 0 00 00000 243</t>
  </si>
  <si>
    <t>000 0701 00 0 00 00000 244</t>
  </si>
  <si>
    <t>000 0701 00 0 00 00000 600</t>
  </si>
  <si>
    <t>000 0701 00 0 00 00000 610</t>
  </si>
  <si>
    <t>000 0701 00 0 00 00000 611</t>
  </si>
  <si>
    <t>000 0701 00 0 00 00000 612</t>
  </si>
  <si>
    <t>000 0701 00 0 00 00000 620</t>
  </si>
  <si>
    <t>000 0701 00 0 00 00000 621</t>
  </si>
  <si>
    <t>000 0701 00 0 00 00000 622</t>
  </si>
  <si>
    <t>000 0702 00 0 00 00000 000</t>
  </si>
  <si>
    <t>000 0702 00 0 00 00000 200</t>
  </si>
  <si>
    <t>000 0702 00 0 00 00000 240</t>
  </si>
  <si>
    <t>000 0702 00 0 00 00000 243</t>
  </si>
  <si>
    <t>000 0702 00 0 00 00000 244</t>
  </si>
  <si>
    <t>000 0702 00 0 00 00000 400</t>
  </si>
  <si>
    <t>000 0702 00 0 00 00000 410</t>
  </si>
  <si>
    <t>000 0702 00 0 00 00000 414</t>
  </si>
  <si>
    <t>000 0702 00 0 00 00000 600</t>
  </si>
  <si>
    <t>000 0702 00 0 00 00000 610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</si>
  <si>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</si>
  <si>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</si>
  <si>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</si>
  <si>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</si>
  <si>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</si>
  <si>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000 0703 00 0 00 00000 000</t>
  </si>
  <si>
    <t>000 0703 00 0 00 00000 200</t>
  </si>
  <si>
    <t>000 0703 00 0 00 00000 240</t>
  </si>
  <si>
    <t>000 0703 00 0 00 00000 243</t>
  </si>
  <si>
    <t>000 0703 00 0 00 00000 244</t>
  </si>
  <si>
    <t>000 0703 00 0 00 00000 600</t>
  </si>
  <si>
    <t>000 0703 00 0 00 00000 610</t>
  </si>
  <si>
    <t>000 0703 00 0 00 00000 611</t>
  </si>
  <si>
    <t>000 0703 00 0 00 00000 612</t>
  </si>
  <si>
    <t>000 0703 00 0 00 00000 614</t>
  </si>
  <si>
    <t>000 0703 00 0 00 00000 615</t>
  </si>
  <si>
    <t>000 0703 00 0 00 00000 620</t>
  </si>
  <si>
    <t>000 0703 00 0 00 00000 621</t>
  </si>
  <si>
    <t>000 0703 00 0 00 00000 622</t>
  </si>
  <si>
    <t>000 0703 00 0 00 00000 624</t>
  </si>
  <si>
    <t>000 0703 00 0 00 00000 625</t>
  </si>
  <si>
    <t>000 0703 00 0 00 00000 630</t>
  </si>
  <si>
    <t>000 0703 00 0 00 00000 635</t>
  </si>
  <si>
    <t>000 0703 00 0 00 00000 800</t>
  </si>
  <si>
    <t>000 0703 00 0 00 00000 810</t>
  </si>
  <si>
    <t>000 0703 00 0 00 00000 816</t>
  </si>
  <si>
    <t>000 0705 00 0 00 00000 000</t>
  </si>
  <si>
    <t>000 0705 00 0 00 00000 200</t>
  </si>
  <si>
    <t>000 0705 00 0 00 00000 240</t>
  </si>
  <si>
    <t>000 0705 00 0 00 00000 244</t>
  </si>
  <si>
    <t>000 0707 00 0 00 00000 000</t>
  </si>
  <si>
    <t>000 0707 00 0 00 00000 200</t>
  </si>
  <si>
    <t>000 0707 00 0 00 00000 240</t>
  </si>
  <si>
    <t>000 0707 00 0 00 00000 244</t>
  </si>
  <si>
    <t>000 0707 00 0 00 00000 300</t>
  </si>
  <si>
    <t>000 0707 00 0 00 00000 340</t>
  </si>
  <si>
    <t>000 0707 00 0 00 00000 350</t>
  </si>
  <si>
    <t>000 0707 00 0 00 00000 600</t>
  </si>
  <si>
    <t>000 0707 00 0 00 00000 610</t>
  </si>
  <si>
    <t>000 0707 00 0 00 00000 611</t>
  </si>
  <si>
    <t>000 0707 00 0 00 00000 612</t>
  </si>
  <si>
    <t>000 0707 00 0 00 00000 620</t>
  </si>
  <si>
    <t>000 0707 00 0 00 00000 622</t>
  </si>
  <si>
    <t>000 0707 00 0 00 00000 630</t>
  </si>
  <si>
    <t>000 0707 00 0 00 00000 633</t>
  </si>
  <si>
    <t>000 0709 00 0 00 00000 000</t>
  </si>
  <si>
    <t>000 0709 00 0 00 00000 100</t>
  </si>
  <si>
    <t>000 0709 00 0 00 00000 110</t>
  </si>
  <si>
    <t>000 0709 00 0 00 00000 111</t>
  </si>
  <si>
    <t>000 0709 00 0 00 00000 112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</si>
  <si>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</si>
  <si>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</si>
  <si>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</si>
  <si>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</si>
  <si>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</si>
  <si>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</si>
  <si>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</si>
  <si>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</si>
  <si>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000 0709 00 0 00 00000 247</t>
  </si>
  <si>
    <t>000 0709 00 0 00 00000 300</t>
  </si>
  <si>
    <t>000 0709 00 0 00 00000 320</t>
  </si>
  <si>
    <t>000 0709 00 0 00 00000 321</t>
  </si>
  <si>
    <t>000 0709 00 0 00 00000 323</t>
  </si>
  <si>
    <t>000 0709 00 0 00 00000 600</t>
  </si>
  <si>
    <t>000 0709 00 0 00 00000 610</t>
  </si>
  <si>
    <t>000 0709 00 0 00 00000 611</t>
  </si>
  <si>
    <t>000 0709 00 0 00 00000 612</t>
  </si>
  <si>
    <t>000 0709 00 0 00 00000 620</t>
  </si>
  <si>
    <t>000 0709 00 0 00 00000 622</t>
  </si>
  <si>
    <t>000 0709 00 0 00 00000 800</t>
  </si>
  <si>
    <t>000 0709 00 0 00 00000 850</t>
  </si>
  <si>
    <t>000 0709 00 0 00 00000 852</t>
  </si>
  <si>
    <t>000 0709 00 0 00 00000 853</t>
  </si>
  <si>
    <t>000 0801 00 0 00 00000 000</t>
  </si>
  <si>
    <t>000 0801 00 0 00 00000 200</t>
  </si>
  <si>
    <t>000 0801 00 0 00 00000 240</t>
  </si>
  <si>
    <t>000 0801 00 0 00 00000 243</t>
  </si>
  <si>
    <t>000 0801 00 0 00 00000 244</t>
  </si>
  <si>
    <t>000 0801 00 0 00 00000 600</t>
  </si>
  <si>
    <t>000 0801 00 0 00 00000 610</t>
  </si>
  <si>
    <t>000 0801 00 0 00 00000 611</t>
  </si>
  <si>
    <t>000 0801 00 0 00 00000 612</t>
  </si>
  <si>
    <t>000 0804 00 0 00 00000 000</t>
  </si>
  <si>
    <t>000 0804 00 0 00 00000 100</t>
  </si>
  <si>
    <t>000 0804 00 0 00 00000 110</t>
  </si>
  <si>
    <t>000 0804 00 0 00 00000 111</t>
  </si>
  <si>
    <t>000 0804 00 0 00 00000 112</t>
  </si>
  <si>
    <t>000 0804 00 0 00 00000 119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</si>
  <si>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</si>
  <si>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</si>
  <si>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</si>
  <si>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</si>
  <si>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</si>
  <si>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</si>
  <si>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</si>
  <si>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000 0804 00 0 00 00000 247</t>
  </si>
  <si>
    <t>000 0804 00 0 00 00000 300</t>
  </si>
  <si>
    <t>000 0804 00 0 00 00000 320</t>
  </si>
  <si>
    <t>000 0804 00 0 00 00000 321</t>
  </si>
  <si>
    <t>000 0804 00 0 00 00000 400</t>
  </si>
  <si>
    <t>000 0804 00 0 00 00000 410</t>
  </si>
  <si>
    <t>000 0804 00 0 00 00000 414</t>
  </si>
  <si>
    <t>000 1001 00 0 00 00000 000</t>
  </si>
  <si>
    <t>000 1001 00 0 00 00000 200</t>
  </si>
  <si>
    <t>000 1001 00 0 00 00000 240</t>
  </si>
  <si>
    <t>000 1001 00 0 00 00000 244</t>
  </si>
  <si>
    <t>000 1001 00 0 00 00000 300</t>
  </si>
  <si>
    <t>000 1001 00 0 00 00000 310</t>
  </si>
  <si>
    <t>000 1001 00 0 00 00000 312</t>
  </si>
  <si>
    <t>000 1001 00 0 00 00000 320</t>
  </si>
  <si>
    <t>000 1001 00 0 00 00000 321</t>
  </si>
  <si>
    <t>000 1003 00 0 00 00000 000</t>
  </si>
  <si>
    <t>000 1003 00 0 00 00000 200</t>
  </si>
  <si>
    <t>000 1003 00 0 00 00000 240</t>
  </si>
  <si>
    <t>000 1003 00 0 00 00000 244</t>
  </si>
  <si>
    <t>000 1003 00 0 00 00000 300</t>
  </si>
  <si>
    <t>000 1003 00 0 00 00000 310</t>
  </si>
  <si>
    <t>000 1003 00 0 00 00000 313</t>
  </si>
  <si>
    <t>000 1003 00 0 00 00000 320</t>
  </si>
  <si>
    <t>000 1003 00 0 00 00000 321</t>
  </si>
  <si>
    <t>000 1003 00 0 00 00000 322</t>
  </si>
  <si>
    <t>000 1003 00 0 00 00000 323</t>
  </si>
  <si>
    <t>000 1003 00 0 00 00000 340</t>
  </si>
  <si>
    <t>000 1003 00 0 00 00000 600</t>
  </si>
  <si>
    <t>000 1003 00 0 00 00000 610</t>
  </si>
  <si>
    <t>000 1003 00 0 00 00000 612</t>
  </si>
  <si>
    <t>000 1003 00 0 00 00000 620</t>
  </si>
  <si>
    <t>000 1003 00 0 00 00000 622</t>
  </si>
  <si>
    <t>000 1003 00 0 00 00000 800</t>
  </si>
  <si>
    <t>000 1003 00 0 00 00000 810</t>
  </si>
  <si>
    <t>000 1003 00 0 00 00000 811</t>
  </si>
  <si>
    <t>000 1004 00 0 00 00000 000</t>
  </si>
  <si>
    <t>000 1004 00 0 00 00000 100</t>
  </si>
  <si>
    <t>000 1004 00 0 00 00000 110</t>
  </si>
  <si>
    <t>000 1004 00 0 00 00000 111</t>
  </si>
  <si>
    <t>000 1004 00 0 00 00000 119</t>
  </si>
  <si>
    <t>000 1004 00 0 00 00000 200</t>
  </si>
  <si>
    <t>000 1004 00 0 00 00000 240</t>
  </si>
  <si>
    <t>000 1004 00 0 00 00000 244</t>
  </si>
  <si>
    <t>000 1004 00 0 00 00000 300</t>
  </si>
  <si>
    <t>000 1004 00 0 00 00000 320</t>
  </si>
  <si>
    <t>000 1004 00 0 00 00000 323</t>
  </si>
  <si>
    <t>000 1006 00 0 00 00000 000</t>
  </si>
  <si>
    <t>000 1006 00 0 00 00000 100</t>
  </si>
  <si>
    <t>000 1006 00 0 00 00000 110</t>
  </si>
  <si>
    <t>000 1006 00 0 00 00000 111</t>
  </si>
  <si>
    <t>000 1006 00 0 00 00000 112</t>
  </si>
  <si>
    <t>000 1006 00 0 00 00000 119</t>
  </si>
  <si>
    <t>000 1006 00 0 00 00000 200</t>
  </si>
  <si>
    <t>000 1006 00 0 00 00000 240</t>
  </si>
  <si>
    <t>000 1006 00 0 00 00000 244</t>
  </si>
  <si>
    <t>000 1006 00 0 00 00000 247</t>
  </si>
  <si>
    <t>000 1006 00 0 00 00000 300</t>
  </si>
  <si>
    <t>000 1006 00 0 00 00000 360</t>
  </si>
  <si>
    <t>000 1006 00 0 00 00000 600</t>
  </si>
  <si>
    <t>000 1006 00 0 00 00000 630</t>
  </si>
  <si>
    <t>000 1006 00 0 00 00000 633</t>
  </si>
  <si>
    <t>000 1101 00 0 00 00000 000</t>
  </si>
  <si>
    <t>000 1101 00 0 00 00000 200</t>
  </si>
  <si>
    <t>000 1101 00 0 00 00000 240</t>
  </si>
  <si>
    <t>000 1101 00 0 00 00000 243</t>
  </si>
  <si>
    <t>000 1101 00 0 00 00000 244</t>
  </si>
  <si>
    <t>000 1101 00 0 00 00000 400</t>
  </si>
  <si>
    <t>000 1101 00 0 00 00000 410</t>
  </si>
  <si>
    <t>000 1101 00 0 00 00000 414</t>
  </si>
  <si>
    <t>000 1101 00 0 00 00000 600</t>
  </si>
  <si>
    <t>000 1101 00 0 00 00000 610</t>
  </si>
  <si>
    <t>000 1101 00 0 00 00000 611</t>
  </si>
  <si>
    <t>000 1101 00 0 00 00000 612</t>
  </si>
  <si>
    <t>000 1102 00 0 00 00000 000</t>
  </si>
  <si>
    <t>000 1102 00 0 00 00000 100</t>
  </si>
  <si>
    <t>000 1102 00 0 00 00000 120</t>
  </si>
  <si>
    <t>000 1102 00 0 00 00000 123</t>
  </si>
  <si>
    <t>000 1102 00 0 00 00000 200</t>
  </si>
  <si>
    <t>000 1102 00 0 00 00000 240</t>
  </si>
  <si>
    <t>000 1102 00 0 00 00000 244</t>
  </si>
  <si>
    <t>000 1105 00 0 00 00000 000</t>
  </si>
  <si>
    <t>000 1105 00 0 00 00000 100</t>
  </si>
  <si>
    <t>000 1105 00 0 00 00000 110</t>
  </si>
  <si>
    <t>000 1105 00 0 00 00000 111</t>
  </si>
  <si>
    <t>000 1105 00 0 00 00000 112</t>
  </si>
  <si>
    <t>000 1105 00 0 00 00000 119</t>
  </si>
  <si>
    <t>000 1105 00 0 00 00000 120</t>
  </si>
  <si>
    <t>000 1105 00 0 00 00000 121</t>
  </si>
  <si>
    <t>000 1105 00 0 00 00000 122</t>
  </si>
  <si>
    <t>000 1105 00 0 00 00000 129</t>
  </si>
  <si>
    <t>000 1105 00 0 00 00000 200</t>
  </si>
  <si>
    <t>000 1105 00 0 00 00000 240</t>
  </si>
  <si>
    <t>000 1105 00 0 00 00000 244</t>
  </si>
  <si>
    <t>000 1105 00 0 00 00000 247</t>
  </si>
  <si>
    <t>000 1105 00 0 00 00000 300</t>
  </si>
  <si>
    <t>000 1105 00 0 00 00000 320</t>
  </si>
  <si>
    <t>000 1105 00 0 00 00000 321</t>
  </si>
  <si>
    <t>000 1105 00 0 00 00000 600</t>
  </si>
  <si>
    <t>000 1105 00 0 00 00000 610</t>
  </si>
  <si>
    <t>000 1105 00 0 00 00000 612</t>
  </si>
  <si>
    <t>000 1201 00 0 00 00000 000</t>
  </si>
  <si>
    <t>000 1201 00 0 00 00000 600</t>
  </si>
  <si>
    <t>000 1201 00 0 00 00000 620</t>
  </si>
  <si>
    <t>000 1201 00 0 00 00000 621</t>
  </si>
  <si>
    <t>000 1201 00 0 00 00000 622</t>
  </si>
  <si>
    <t>000 1202 00 0 00 00000 000</t>
  </si>
  <si>
    <t>000 1202 00 0 00 00000 600</t>
  </si>
  <si>
    <t>000 1202 00 0 00 00000 620</t>
  </si>
  <si>
    <t>000 1202 00 0 00 00000 621</t>
  </si>
  <si>
    <t>000 1202 00 0 00 00000 622</t>
  </si>
  <si>
    <t>000 1301 00 0 00 00000 000</t>
  </si>
  <si>
    <t>000 1301 00 0 00 00000 700</t>
  </si>
  <si>
    <t>000 1301 00 0 00 00000 730</t>
  </si>
  <si>
    <t>х</t>
  </si>
  <si>
    <t>000 01 03 00 00 00 0000 000</t>
  </si>
  <si>
    <t>000 01 03 01 00 00 0000 000</t>
  </si>
  <si>
    <t>000 01 03 01 00 00 0000 700</t>
  </si>
  <si>
    <t>000 01 03 01 00 04 0000 710</t>
  </si>
  <si>
    <t>000 01 03 01 00 00 0000 800</t>
  </si>
  <si>
    <t>000 01 03 01 00 04 0000 810</t>
  </si>
  <si>
    <t>Единица измерения:  тыс. руб</t>
  </si>
  <si>
    <t>г. Норильск</t>
  </si>
  <si>
    <t xml:space="preserve">  Налог на прибыль организаций, зачисляемый в бюджеты субъектов Российской Федерации</t>
  </si>
  <si>
    <t>Периодичность: квартальная</t>
  </si>
  <si>
    <t>4. ОТЧЕТ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</si>
  <si>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</si>
  <si>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</si>
  <si>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</si>
  <si>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</si>
  <si>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</si>
  <si>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</si>
  <si>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</si>
  <si>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</si>
  <si>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Общий остаток ассигнований</t>
  </si>
  <si>
    <t>5=3-4</t>
  </si>
  <si>
    <t xml:space="preserve">6=4/3, % 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</si>
  <si>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</si>
  <si>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</si>
  <si>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</si>
  <si>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</si>
  <si>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</si>
  <si>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</si>
  <si>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</si>
  <si>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</si>
  <si>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</si>
  <si>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</si>
  <si>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</si>
  <si>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</si>
  <si>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</si>
  <si>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</si>
  <si>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</si>
  <si>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</si>
  <si>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</si>
  <si>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</si>
  <si>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</si>
  <si>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</si>
  <si>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</si>
  <si>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</si>
  <si>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</si>
  <si>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</si>
  <si>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</si>
  <si>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r>
      <t>Утвержденные ассигнования на 2025год</t>
    </r>
    <r>
      <rPr>
        <b/>
        <sz val="14"/>
        <rFont val="Times New Roman"/>
        <family val="1"/>
        <charset val="204"/>
      </rPr>
      <t>*</t>
    </r>
  </si>
  <si>
    <r>
      <t xml:space="preserve">по состоянию на </t>
    </r>
    <r>
      <rPr>
        <b/>
        <i/>
        <sz val="10"/>
        <rFont val="Times New Roman"/>
        <family val="1"/>
        <charset val="204"/>
      </rPr>
      <t xml:space="preserve">"01" апреля 2026 г. </t>
    </r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</si>
  <si>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</si>
  <si>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</si>
  <si>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</si>
  <si>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rPr>
        <b/>
        <sz val="10"/>
        <rFont val="Times New Roman"/>
        <family val="1"/>
        <charset val="204"/>
      </rPr>
      <t>Резервный фонд</t>
    </r>
    <r>
      <rPr>
        <sz val="10"/>
        <rFont val="Times New Roman"/>
        <family val="1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</si>
  <si>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t>Утвержден</t>
  </si>
  <si>
    <t xml:space="preserve">распоряжением Администрации города Норильска </t>
  </si>
  <si>
    <t>8=5-7</t>
  </si>
  <si>
    <t>от 04.05.2026 № 2671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</si>
</sst>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dd\.mm\.yyyy"/>
    <numFmt numFmtId="165" formatCode="#,##0.00_ ;\-#,##0.00"/>
    <numFmt numFmtId="166" formatCode="#,##0.0"/>
    <numFmt numFmtId="167" formatCode="_-* #,##0.0\ _₽_-;\-* #,##0.0\ _₽_-;_-* &quot;-&quot;??\ _₽_-;_-@_-"/>
    <numFmt numFmtId="168" formatCode="_-* #,##0.00_р_._-;\-* #,##0.00_р_._-;_-* &quot;-&quot;??_р_._-;_-@_-"/>
    <numFmt numFmtId="169" formatCode="0.0%"/>
    <numFmt numFmtId="170" formatCode="_-* #,##0.00_р_._-;\-* #,##0.00_р_._-;_-* &quot;-&quot;_р_._-;_-@_-"/>
    <numFmt numFmtId="171" formatCode="#,##0.0_ ;\-#,##0.0\ "/>
    <numFmt numFmtId="172" formatCode="_-* #,##0.0\ _₽_-;\-* #,##0.0\ _₽_-;_-* &quot;-&quot;?\ _₽_-;_-@_-"/>
  </numFmts>
  <fonts count="30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43" fontId="12" fillId="0" borderId="0" applyFont="0" applyFill="0" applyBorder="0" applyAlignment="0" applyProtection="0"/>
  </cellStyleXfs>
  <cellXfs count="240">
    <xf numFmtId="0" fontId="0" fillId="0" borderId="0" xfId="0"/>
    <xf numFmtId="0" fontId="4" fillId="0" borderId="1" xfId="4" applyNumberFormat="1" applyFont="1" applyProtection="1">
      <alignment horizontal="right"/>
    </xf>
    <xf numFmtId="0" fontId="4" fillId="0" borderId="5" xfId="9" applyNumberFormat="1" applyFont="1" applyProtection="1">
      <alignment horizontal="right"/>
    </xf>
    <xf numFmtId="0" fontId="4" fillId="0" borderId="8" xfId="13" applyNumberFormat="1" applyFont="1" applyProtection="1">
      <alignment horizontal="right"/>
    </xf>
    <xf numFmtId="0" fontId="4" fillId="0" borderId="1" xfId="1" applyNumberFormat="1" applyFont="1" applyProtection="1"/>
    <xf numFmtId="0" fontId="16" fillId="0" borderId="0" xfId="0" applyFont="1" applyProtection="1">
      <protection locked="0"/>
    </xf>
    <xf numFmtId="0" fontId="4" fillId="0" borderId="2" xfId="3" applyNumberFormat="1" applyFont="1" applyProtection="1">
      <alignment horizontal="center"/>
    </xf>
    <xf numFmtId="0" fontId="17" fillId="0" borderId="1" xfId="5" applyNumberFormat="1" applyFont="1" applyProtection="1"/>
    <xf numFmtId="0" fontId="17" fillId="0" borderId="1" xfId="6" applyNumberFormat="1" applyFont="1" applyProtection="1"/>
    <xf numFmtId="0" fontId="17" fillId="0" borderId="3" xfId="7" applyNumberFormat="1" applyFont="1" applyProtection="1"/>
    <xf numFmtId="0" fontId="4" fillId="0" borderId="4" xfId="8" applyNumberFormat="1" applyFont="1" applyProtection="1">
      <alignment horizontal="center"/>
    </xf>
    <xf numFmtId="0" fontId="4" fillId="0" borderId="1" xfId="10" applyNumberFormat="1" applyFont="1" applyProtection="1"/>
    <xf numFmtId="0" fontId="4" fillId="0" borderId="6" xfId="11" applyNumberFormat="1" applyFont="1" applyProtection="1">
      <alignment horizontal="right"/>
    </xf>
    <xf numFmtId="0" fontId="4" fillId="0" borderId="1" xfId="14" applyNumberFormat="1" applyFont="1" applyProtection="1"/>
    <xf numFmtId="0" fontId="4" fillId="0" borderId="1" xfId="16" applyNumberFormat="1" applyFont="1" applyProtection="1">
      <alignment horizontal="left"/>
    </xf>
    <xf numFmtId="49" fontId="4" fillId="0" borderId="1" xfId="17" applyNumberFormat="1" applyFont="1" applyProtection="1"/>
    <xf numFmtId="49" fontId="4" fillId="0" borderId="6" xfId="18" applyNumberFormat="1" applyFont="1" applyProtection="1">
      <alignment horizontal="right" vertical="center"/>
    </xf>
    <xf numFmtId="49" fontId="4" fillId="0" borderId="9" xfId="19" applyNumberFormat="1" applyFont="1" applyProtection="1">
      <alignment horizontal="center" vertical="center"/>
    </xf>
    <xf numFmtId="49" fontId="4" fillId="0" borderId="9" xfId="21" applyNumberFormat="1" applyFont="1" applyProtection="1">
      <alignment horizontal="center"/>
    </xf>
    <xf numFmtId="49" fontId="4" fillId="0" borderId="6" xfId="23" applyNumberFormat="1" applyFont="1" applyProtection="1">
      <alignment horizontal="right"/>
    </xf>
    <xf numFmtId="0" fontId="4" fillId="0" borderId="11" xfId="24" applyNumberFormat="1" applyFont="1" applyProtection="1">
      <alignment horizontal="left"/>
    </xf>
    <xf numFmtId="49" fontId="4" fillId="0" borderId="11" xfId="25" applyNumberFormat="1" applyFont="1" applyProtection="1"/>
    <xf numFmtId="49" fontId="4" fillId="0" borderId="6" xfId="26" applyNumberFormat="1" applyFont="1" applyProtection="1"/>
    <xf numFmtId="49" fontId="4" fillId="0" borderId="12" xfId="27" applyNumberFormat="1" applyFont="1" applyProtection="1">
      <alignment horizontal="center"/>
    </xf>
    <xf numFmtId="0" fontId="17" fillId="0" borderId="2" xfId="28" applyNumberFormat="1" applyFont="1" applyProtection="1">
      <alignment horizontal="center"/>
    </xf>
    <xf numFmtId="0" fontId="4" fillId="0" borderId="5" xfId="32" applyNumberFormat="1" applyFont="1" applyProtection="1"/>
    <xf numFmtId="0" fontId="4" fillId="0" borderId="1" xfId="32" applyNumberFormat="1" applyFont="1" applyBorder="1" applyProtection="1"/>
    <xf numFmtId="49" fontId="17" fillId="0" borderId="7" xfId="12" applyNumberFormat="1" applyFont="1" applyProtection="1">
      <alignment horizontal="center"/>
    </xf>
    <xf numFmtId="164" fontId="17" fillId="0" borderId="9" xfId="15" applyNumberFormat="1" applyFont="1" applyProtection="1">
      <alignment horizontal="center"/>
    </xf>
    <xf numFmtId="0" fontId="4" fillId="0" borderId="11" xfId="31" applyNumberFormat="1" applyFont="1" applyBorder="1" applyProtection="1"/>
    <xf numFmtId="49" fontId="4" fillId="0" borderId="36" xfId="35" applyNumberFormat="1" applyFont="1" applyBorder="1" applyProtection="1">
      <alignment horizontal="center" vertical="center"/>
    </xf>
    <xf numFmtId="0" fontId="4" fillId="0" borderId="36" xfId="33" applyNumberFormat="1" applyFont="1" applyBorder="1" applyProtection="1">
      <alignment horizontal="center" vertical="center"/>
    </xf>
    <xf numFmtId="0" fontId="4" fillId="0" borderId="36" xfId="34" applyNumberFormat="1" applyFont="1" applyBorder="1" applyProtection="1">
      <alignment horizontal="center" vertical="center"/>
    </xf>
    <xf numFmtId="0" fontId="17" fillId="5" borderId="34" xfId="36" applyNumberFormat="1" applyFont="1" applyFill="1" applyBorder="1" applyProtection="1">
      <alignment horizontal="left" wrapText="1"/>
    </xf>
    <xf numFmtId="49" fontId="17" fillId="5" borderId="34" xfId="37" applyNumberFormat="1" applyFont="1" applyFill="1" applyBorder="1" applyProtection="1">
      <alignment horizontal="center" wrapText="1"/>
    </xf>
    <xf numFmtId="49" fontId="17" fillId="5" borderId="34" xfId="38" applyNumberFormat="1" applyFont="1" applyFill="1" applyBorder="1" applyProtection="1">
      <alignment horizontal="center"/>
    </xf>
    <xf numFmtId="0" fontId="17" fillId="0" borderId="1" xfId="32" applyNumberFormat="1" applyFont="1" applyBorder="1" applyProtection="1"/>
    <xf numFmtId="0" fontId="18" fillId="0" borderId="0" xfId="0" applyFont="1" applyProtection="1">
      <protection locked="0"/>
    </xf>
    <xf numFmtId="0" fontId="17" fillId="0" borderId="34" xfId="40" applyNumberFormat="1" applyFont="1" applyBorder="1" applyProtection="1">
      <alignment horizontal="left" wrapText="1"/>
    </xf>
    <xf numFmtId="49" fontId="17" fillId="0" borderId="34" xfId="41" applyNumberFormat="1" applyFont="1" applyBorder="1" applyProtection="1">
      <alignment horizontal="center" shrinkToFit="1"/>
    </xf>
    <xf numFmtId="49" fontId="17" fillId="0" borderId="34" xfId="42" applyNumberFormat="1" applyFont="1" applyBorder="1" applyProtection="1">
      <alignment horizontal="center"/>
    </xf>
    <xf numFmtId="0" fontId="17" fillId="0" borderId="34" xfId="44" applyNumberFormat="1" applyFont="1" applyBorder="1" applyProtection="1">
      <alignment horizontal="left" wrapText="1" indent="2"/>
    </xf>
    <xf numFmtId="49" fontId="17" fillId="0" borderId="34" xfId="45" applyNumberFormat="1" applyFont="1" applyBorder="1" applyProtection="1">
      <alignment horizontal="center" shrinkToFit="1"/>
    </xf>
    <xf numFmtId="49" fontId="17" fillId="0" borderId="34" xfId="46" applyNumberFormat="1" applyFont="1" applyBorder="1" applyProtection="1">
      <alignment horizontal="center"/>
    </xf>
    <xf numFmtId="0" fontId="4" fillId="0" borderId="34" xfId="44" applyNumberFormat="1" applyFont="1" applyBorder="1" applyAlignment="1" applyProtection="1">
      <alignment horizontal="left" vertical="center" wrapText="1"/>
    </xf>
    <xf numFmtId="49" fontId="4" fillId="0" borderId="34" xfId="45" applyNumberFormat="1" applyFont="1" applyBorder="1" applyAlignment="1" applyProtection="1">
      <alignment horizontal="center" vertical="center" shrinkToFit="1"/>
    </xf>
    <xf numFmtId="49" fontId="4" fillId="0" borderId="34" xfId="46" applyNumberFormat="1" applyFont="1" applyBorder="1" applyAlignment="1" applyProtection="1">
      <alignment horizontal="center" vertical="center"/>
    </xf>
    <xf numFmtId="0" fontId="4" fillId="0" borderId="1" xfId="32" applyNumberFormat="1" applyFont="1" applyBorder="1" applyAlignment="1" applyProtection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7" fillId="0" borderId="34" xfId="44" applyNumberFormat="1" applyFont="1" applyBorder="1" applyAlignment="1" applyProtection="1">
      <alignment horizontal="left" vertical="center" wrapText="1"/>
    </xf>
    <xf numFmtId="49" fontId="17" fillId="0" borderId="34" xfId="45" applyNumberFormat="1" applyFont="1" applyBorder="1" applyAlignment="1" applyProtection="1">
      <alignment horizontal="center" vertical="center" shrinkToFit="1"/>
    </xf>
    <xf numFmtId="49" fontId="17" fillId="0" borderId="34" xfId="46" applyNumberFormat="1" applyFont="1" applyBorder="1" applyAlignment="1" applyProtection="1">
      <alignment horizontal="center" vertical="center"/>
    </xf>
    <xf numFmtId="0" fontId="17" fillId="0" borderId="1" xfId="32" applyNumberFormat="1" applyFont="1" applyBorder="1" applyAlignment="1" applyProtection="1">
      <alignment vertical="center"/>
    </xf>
    <xf numFmtId="0" fontId="18" fillId="0" borderId="0" xfId="0" applyFont="1" applyAlignment="1" applyProtection="1">
      <alignment vertical="center"/>
      <protection locked="0"/>
    </xf>
    <xf numFmtId="0" fontId="17" fillId="0" borderId="1" xfId="2" applyNumberFormat="1" applyFont="1" applyProtection="1">
      <alignment horizontal="center"/>
    </xf>
    <xf numFmtId="0" fontId="17" fillId="0" borderId="1" xfId="28" applyNumberFormat="1" applyFont="1" applyBorder="1" applyProtection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168" fontId="19" fillId="0" borderId="34" xfId="0" applyNumberFormat="1" applyFont="1" applyFill="1" applyBorder="1" applyAlignment="1">
      <alignment horizontal="right" vertical="center" shrinkToFit="1"/>
    </xf>
    <xf numFmtId="169" fontId="19" fillId="0" borderId="34" xfId="0" applyNumberFormat="1" applyFont="1" applyFill="1" applyBorder="1" applyAlignment="1">
      <alignment vertical="center" shrinkToFit="1"/>
    </xf>
    <xf numFmtId="0" fontId="22" fillId="6" borderId="34" xfId="0" applyFont="1" applyFill="1" applyBorder="1" applyAlignment="1">
      <alignment horizontal="left" vertical="center" wrapText="1"/>
    </xf>
    <xf numFmtId="168" fontId="22" fillId="0" borderId="34" xfId="0" applyNumberFormat="1" applyFont="1" applyFill="1" applyBorder="1" applyAlignment="1">
      <alignment horizontal="right" vertical="center" shrinkToFit="1"/>
    </xf>
    <xf numFmtId="168" fontId="22" fillId="0" borderId="34" xfId="0" applyNumberFormat="1" applyFont="1" applyBorder="1" applyAlignment="1">
      <alignment horizontal="right" vertical="center" shrinkToFit="1"/>
    </xf>
    <xf numFmtId="2" fontId="22" fillId="0" borderId="34" xfId="0" applyNumberFormat="1" applyFont="1" applyBorder="1" applyAlignment="1">
      <alignment horizontal="left" vertical="center" wrapText="1"/>
    </xf>
    <xf numFmtId="49" fontId="25" fillId="6" borderId="34" xfId="0" applyNumberFormat="1" applyFont="1" applyFill="1" applyBorder="1" applyAlignment="1">
      <alignment horizontal="left" vertical="center" wrapText="1"/>
    </xf>
    <xf numFmtId="0" fontId="25" fillId="6" borderId="34" xfId="0" applyFont="1" applyFill="1" applyBorder="1" applyAlignment="1">
      <alignment horizontal="left" vertical="center" wrapText="1"/>
    </xf>
    <xf numFmtId="0" fontId="25" fillId="0" borderId="34" xfId="0" applyNumberFormat="1" applyFont="1" applyBorder="1" applyAlignment="1">
      <alignment vertical="center" wrapText="1" shrinkToFit="1"/>
    </xf>
    <xf numFmtId="0" fontId="25" fillId="0" borderId="34" xfId="0" applyNumberFormat="1" applyFont="1" applyBorder="1" applyAlignment="1">
      <alignment horizontal="left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vertical="center" wrapText="1"/>
    </xf>
    <xf numFmtId="0" fontId="26" fillId="0" borderId="46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vertical="center" wrapText="1"/>
    </xf>
    <xf numFmtId="49" fontId="4" fillId="0" borderId="1" xfId="48" applyNumberFormat="1" applyFont="1" applyProtection="1">
      <alignment horizontal="right"/>
    </xf>
    <xf numFmtId="0" fontId="17" fillId="0" borderId="1" xfId="49" applyNumberFormat="1" applyFont="1" applyBorder="1" applyProtection="1">
      <alignment horizontal="center"/>
    </xf>
    <xf numFmtId="0" fontId="4" fillId="0" borderId="34" xfId="33" applyNumberFormat="1" applyFont="1" applyBorder="1" applyProtection="1">
      <alignment horizontal="center" vertical="center"/>
    </xf>
    <xf numFmtId="0" fontId="4" fillId="0" borderId="34" xfId="34" applyNumberFormat="1" applyFont="1" applyBorder="1" applyProtection="1">
      <alignment horizontal="center" vertical="center"/>
    </xf>
    <xf numFmtId="0" fontId="4" fillId="0" borderId="34" xfId="50" applyNumberFormat="1" applyFont="1" applyBorder="1" applyProtection="1">
      <alignment horizontal="center" vertical="center" shrinkToFit="1"/>
    </xf>
    <xf numFmtId="49" fontId="4" fillId="0" borderId="34" xfId="51" applyNumberFormat="1" applyFont="1" applyBorder="1" applyProtection="1">
      <alignment horizontal="center" vertical="center" shrinkToFit="1"/>
    </xf>
    <xf numFmtId="49" fontId="4" fillId="0" borderId="1" xfId="52" applyNumberFormat="1" applyFont="1" applyBorder="1" applyProtection="1"/>
    <xf numFmtId="166" fontId="16" fillId="0" borderId="34" xfId="0" applyNumberFormat="1" applyFont="1" applyBorder="1" applyProtection="1">
      <protection locked="0"/>
    </xf>
    <xf numFmtId="166" fontId="4" fillId="0" borderId="34" xfId="54" applyNumberFormat="1" applyFont="1" applyBorder="1" applyProtection="1">
      <alignment horizontal="right" shrinkToFit="1"/>
    </xf>
    <xf numFmtId="49" fontId="4" fillId="0" borderId="1" xfId="55" applyNumberFormat="1" applyFont="1" applyBorder="1" applyProtection="1"/>
    <xf numFmtId="0" fontId="4" fillId="0" borderId="34" xfId="40" applyNumberFormat="1" applyFont="1" applyBorder="1" applyProtection="1">
      <alignment horizontal="left" wrapText="1"/>
    </xf>
    <xf numFmtId="0" fontId="4" fillId="0" borderId="34" xfId="56" applyNumberFormat="1" applyFont="1" applyBorder="1" applyProtection="1">
      <alignment horizontal="center" shrinkToFit="1"/>
    </xf>
    <xf numFmtId="49" fontId="4" fillId="0" borderId="34" xfId="42" applyNumberFormat="1" applyFont="1" applyBorder="1" applyProtection="1">
      <alignment horizontal="center"/>
    </xf>
    <xf numFmtId="0" fontId="4" fillId="0" borderId="1" xfId="64" applyNumberFormat="1" applyFont="1" applyBorder="1" applyProtection="1">
      <alignment wrapText="1"/>
    </xf>
    <xf numFmtId="0" fontId="4" fillId="4" borderId="1" xfId="64" applyNumberFormat="1" applyFont="1" applyFill="1" applyBorder="1" applyProtection="1">
      <alignment wrapText="1"/>
    </xf>
    <xf numFmtId="0" fontId="16" fillId="4" borderId="0" xfId="0" applyFont="1" applyFill="1" applyProtection="1">
      <protection locked="0"/>
    </xf>
    <xf numFmtId="0" fontId="4" fillId="0" borderId="1" xfId="70" applyNumberFormat="1" applyFont="1" applyBorder="1" applyProtection="1"/>
    <xf numFmtId="166" fontId="26" fillId="0" borderId="34" xfId="0" applyNumberFormat="1" applyFont="1" applyFill="1" applyBorder="1" applyAlignment="1">
      <alignment horizontal="right" vertical="center" wrapText="1"/>
    </xf>
    <xf numFmtId="0" fontId="28" fillId="0" borderId="46" xfId="0" applyFont="1" applyFill="1" applyBorder="1" applyAlignment="1">
      <alignment vertical="center" wrapText="1"/>
    </xf>
    <xf numFmtId="166" fontId="27" fillId="0" borderId="34" xfId="0" applyNumberFormat="1" applyFont="1" applyFill="1" applyBorder="1" applyAlignment="1">
      <alignment horizontal="right" vertical="center" wrapText="1"/>
    </xf>
    <xf numFmtId="49" fontId="27" fillId="0" borderId="45" xfId="0" applyNumberFormat="1" applyFont="1" applyFill="1" applyBorder="1" applyAlignment="1">
      <alignment vertical="center" wrapText="1"/>
    </xf>
    <xf numFmtId="49" fontId="27" fillId="0" borderId="46" xfId="0" applyNumberFormat="1" applyFont="1" applyFill="1" applyBorder="1" applyAlignment="1">
      <alignment vertical="center" wrapText="1"/>
    </xf>
    <xf numFmtId="0" fontId="17" fillId="7" borderId="34" xfId="36" applyNumberFormat="1" applyFont="1" applyFill="1" applyBorder="1" applyProtection="1">
      <alignment horizontal="left" wrapText="1"/>
    </xf>
    <xf numFmtId="0" fontId="17" fillId="7" borderId="34" xfId="53" applyNumberFormat="1" applyFont="1" applyFill="1" applyBorder="1" applyProtection="1">
      <alignment horizontal="center" shrinkToFit="1"/>
    </xf>
    <xf numFmtId="49" fontId="17" fillId="7" borderId="34" xfId="38" applyNumberFormat="1" applyFont="1" applyFill="1" applyBorder="1" applyProtection="1">
      <alignment horizontal="center"/>
    </xf>
    <xf numFmtId="166" fontId="18" fillId="7" borderId="34" xfId="0" applyNumberFormat="1" applyFont="1" applyFill="1" applyBorder="1" applyProtection="1">
      <protection locked="0"/>
    </xf>
    <xf numFmtId="166" fontId="17" fillId="7" borderId="34" xfId="54" applyNumberFormat="1" applyFont="1" applyFill="1" applyBorder="1" applyProtection="1">
      <alignment horizontal="right" shrinkToFit="1"/>
    </xf>
    <xf numFmtId="0" fontId="4" fillId="0" borderId="34" xfId="59" applyNumberFormat="1" applyFont="1" applyBorder="1" applyAlignment="1" applyProtection="1">
      <alignment horizontal="left" vertical="center" wrapText="1"/>
    </xf>
    <xf numFmtId="49" fontId="4" fillId="0" borderId="34" xfId="60" applyNumberFormat="1" applyFont="1" applyBorder="1" applyAlignment="1" applyProtection="1">
      <alignment horizontal="center" vertical="center" wrapText="1"/>
    </xf>
    <xf numFmtId="49" fontId="4" fillId="0" borderId="34" xfId="61" applyNumberFormat="1" applyFont="1" applyBorder="1" applyAlignment="1" applyProtection="1">
      <alignment horizontal="center" vertical="center" wrapText="1"/>
    </xf>
    <xf numFmtId="166" fontId="16" fillId="0" borderId="34" xfId="0" applyNumberFormat="1" applyFont="1" applyBorder="1" applyAlignment="1" applyProtection="1">
      <alignment vertical="center"/>
      <protection locked="0"/>
    </xf>
    <xf numFmtId="166" fontId="4" fillId="0" borderId="34" xfId="54" applyNumberFormat="1" applyFont="1" applyBorder="1" applyAlignment="1" applyProtection="1">
      <alignment horizontal="right" vertical="center" shrinkToFit="1"/>
    </xf>
    <xf numFmtId="0" fontId="17" fillId="0" borderId="34" xfId="59" applyNumberFormat="1" applyFont="1" applyBorder="1" applyAlignment="1" applyProtection="1">
      <alignment horizontal="left" vertical="center" wrapText="1"/>
    </xf>
    <xf numFmtId="49" fontId="17" fillId="0" borderId="34" xfId="60" applyNumberFormat="1" applyFont="1" applyBorder="1" applyAlignment="1" applyProtection="1">
      <alignment horizontal="center" vertical="center" wrapText="1"/>
    </xf>
    <xf numFmtId="49" fontId="17" fillId="0" borderId="34" xfId="61" applyNumberFormat="1" applyFont="1" applyBorder="1" applyAlignment="1" applyProtection="1">
      <alignment horizontal="center" vertical="center" wrapText="1"/>
    </xf>
    <xf numFmtId="166" fontId="18" fillId="0" borderId="34" xfId="0" applyNumberFormat="1" applyFont="1" applyBorder="1" applyAlignment="1" applyProtection="1">
      <alignment vertical="center"/>
      <protection locked="0"/>
    </xf>
    <xf numFmtId="166" fontId="17" fillId="0" borderId="34" xfId="54" applyNumberFormat="1" applyFont="1" applyBorder="1" applyAlignment="1" applyProtection="1">
      <alignment horizontal="right" vertical="center" shrinkToFit="1"/>
    </xf>
    <xf numFmtId="0" fontId="17" fillId="4" borderId="34" xfId="59" applyNumberFormat="1" applyFont="1" applyFill="1" applyBorder="1" applyAlignment="1" applyProtection="1">
      <alignment horizontal="left" vertical="center" wrapText="1"/>
    </xf>
    <xf numFmtId="49" fontId="17" fillId="4" borderId="34" xfId="60" applyNumberFormat="1" applyFont="1" applyFill="1" applyBorder="1" applyAlignment="1" applyProtection="1">
      <alignment horizontal="center" vertical="center" wrapText="1"/>
    </xf>
    <xf numFmtId="49" fontId="17" fillId="4" borderId="34" xfId="61" applyNumberFormat="1" applyFont="1" applyFill="1" applyBorder="1" applyAlignment="1" applyProtection="1">
      <alignment horizontal="center" vertical="center" wrapText="1"/>
    </xf>
    <xf numFmtId="166" fontId="18" fillId="4" borderId="34" xfId="0" applyNumberFormat="1" applyFont="1" applyFill="1" applyBorder="1" applyAlignment="1" applyProtection="1">
      <alignment vertical="center"/>
      <protection locked="0"/>
    </xf>
    <xf numFmtId="166" fontId="17" fillId="4" borderId="34" xfId="54" applyNumberFormat="1" applyFont="1" applyFill="1" applyBorder="1" applyAlignment="1" applyProtection="1">
      <alignment horizontal="right" vertical="center" shrinkToFit="1"/>
    </xf>
    <xf numFmtId="0" fontId="17" fillId="0" borderId="34" xfId="14" applyNumberFormat="1" applyFont="1" applyBorder="1" applyAlignment="1" applyProtection="1">
      <alignment horizontal="left" vertical="center" wrapText="1"/>
    </xf>
    <xf numFmtId="49" fontId="17" fillId="0" borderId="34" xfId="45" applyNumberFormat="1" applyFont="1" applyBorder="1" applyAlignment="1" applyProtection="1">
      <alignment horizontal="center" vertical="center"/>
    </xf>
    <xf numFmtId="49" fontId="17" fillId="0" borderId="34" xfId="20" applyNumberFormat="1" applyFont="1" applyBorder="1" applyAlignment="1" applyProtection="1">
      <alignment horizontal="center" vertical="center"/>
    </xf>
    <xf numFmtId="0" fontId="4" fillId="0" borderId="34" xfId="65" applyNumberFormat="1" applyFont="1" applyBorder="1" applyAlignment="1" applyProtection="1">
      <alignment horizontal="left" vertical="center" wrapText="1"/>
    </xf>
    <xf numFmtId="49" fontId="4" fillId="0" borderId="34" xfId="66" applyNumberFormat="1" applyFont="1" applyBorder="1" applyAlignment="1" applyProtection="1">
      <alignment horizontal="center" vertical="center" shrinkToFit="1"/>
    </xf>
    <xf numFmtId="49" fontId="4" fillId="0" borderId="34" xfId="67" applyNumberFormat="1" applyFont="1" applyBorder="1" applyAlignment="1" applyProtection="1">
      <alignment horizontal="center" vertical="center"/>
    </xf>
    <xf numFmtId="4" fontId="4" fillId="0" borderId="34" xfId="54" applyNumberFormat="1" applyFont="1" applyBorder="1" applyAlignment="1" applyProtection="1">
      <alignment horizontal="center" vertical="center" shrinkToFit="1"/>
    </xf>
    <xf numFmtId="0" fontId="17" fillId="0" borderId="34" xfId="40" applyNumberFormat="1" applyFont="1" applyBorder="1" applyAlignment="1" applyProtection="1">
      <alignment horizontal="left" vertical="center" wrapText="1"/>
    </xf>
    <xf numFmtId="0" fontId="17" fillId="0" borderId="34" xfId="56" applyNumberFormat="1" applyFont="1" applyBorder="1" applyAlignment="1" applyProtection="1">
      <alignment horizontal="center" vertical="center" shrinkToFit="1"/>
    </xf>
    <xf numFmtId="49" fontId="17" fillId="0" borderId="34" xfId="42" applyNumberFormat="1" applyFont="1" applyBorder="1" applyAlignment="1" applyProtection="1">
      <alignment horizontal="center" vertical="center"/>
    </xf>
    <xf numFmtId="0" fontId="26" fillId="0" borderId="34" xfId="0" applyFont="1" applyFill="1" applyBorder="1" applyAlignment="1">
      <alignment vertical="center" wrapText="1"/>
    </xf>
    <xf numFmtId="0" fontId="28" fillId="0" borderId="34" xfId="0" applyFont="1" applyFill="1" applyBorder="1" applyAlignment="1">
      <alignment vertical="center" wrapText="1"/>
    </xf>
    <xf numFmtId="49" fontId="27" fillId="0" borderId="34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/>
    <xf numFmtId="168" fontId="13" fillId="0" borderId="0" xfId="0" applyNumberFormat="1" applyFont="1"/>
    <xf numFmtId="170" fontId="23" fillId="0" borderId="0" xfId="0" applyNumberFormat="1" applyFont="1" applyFill="1"/>
    <xf numFmtId="0" fontId="23" fillId="0" borderId="0" xfId="0" applyFont="1" applyFill="1"/>
    <xf numFmtId="168" fontId="23" fillId="0" borderId="0" xfId="0" applyNumberFormat="1" applyFont="1" applyFill="1"/>
    <xf numFmtId="0" fontId="22" fillId="0" borderId="34" xfId="0" applyFont="1" applyBorder="1" applyAlignment="1">
      <alignment horizontal="center" vertical="center" wrapText="1"/>
    </xf>
    <xf numFmtId="0" fontId="4" fillId="0" borderId="1" xfId="73" applyNumberFormat="1" applyFont="1" applyProtection="1">
      <alignment wrapText="1"/>
    </xf>
    <xf numFmtId="49" fontId="4" fillId="0" borderId="1" xfId="74" applyNumberFormat="1" applyFont="1" applyProtection="1">
      <alignment wrapText="1"/>
    </xf>
    <xf numFmtId="49" fontId="4" fillId="0" borderId="1" xfId="75" applyNumberFormat="1" applyFont="1" applyProtection="1">
      <alignment horizontal="center"/>
    </xf>
    <xf numFmtId="49" fontId="4" fillId="0" borderId="1" xfId="76" applyNumberFormat="1" applyFont="1" applyProtection="1"/>
    <xf numFmtId="0" fontId="4" fillId="0" borderId="2" xfId="77" applyNumberFormat="1" applyFont="1" applyProtection="1">
      <alignment horizontal="left"/>
    </xf>
    <xf numFmtId="49" fontId="4" fillId="0" borderId="2" xfId="78" applyNumberFormat="1" applyFont="1" applyProtection="1">
      <alignment horizontal="left"/>
    </xf>
    <xf numFmtId="0" fontId="4" fillId="0" borderId="2" xfId="79" applyNumberFormat="1" applyFont="1" applyProtection="1">
      <alignment horizontal="center" shrinkToFit="1"/>
    </xf>
    <xf numFmtId="49" fontId="4" fillId="0" borderId="2" xfId="80" applyNumberFormat="1" applyFont="1" applyProtection="1">
      <alignment horizontal="center" vertical="center" shrinkToFit="1"/>
    </xf>
    <xf numFmtId="49" fontId="4" fillId="0" borderId="2" xfId="81" applyNumberFormat="1" applyFont="1" applyProtection="1">
      <alignment shrinkToFit="1"/>
    </xf>
    <xf numFmtId="49" fontId="4" fillId="0" borderId="2" xfId="82" applyNumberFormat="1" applyFont="1" applyProtection="1">
      <alignment horizontal="right"/>
    </xf>
    <xf numFmtId="49" fontId="4" fillId="0" borderId="20" xfId="51" applyNumberFormat="1" applyFont="1" applyBorder="1" applyProtection="1">
      <alignment horizontal="center" vertical="center" shrinkToFit="1"/>
    </xf>
    <xf numFmtId="166" fontId="4" fillId="0" borderId="1" xfId="14" applyNumberFormat="1" applyFont="1" applyProtection="1"/>
    <xf numFmtId="0" fontId="4" fillId="0" borderId="31" xfId="101" applyNumberFormat="1" applyFont="1" applyProtection="1">
      <alignment horizontal="left" wrapText="1"/>
    </xf>
    <xf numFmtId="0" fontId="4" fillId="0" borderId="31" xfId="102" applyNumberFormat="1" applyFont="1" applyProtection="1">
      <alignment horizontal="left"/>
    </xf>
    <xf numFmtId="0" fontId="4" fillId="0" borderId="1" xfId="103" applyNumberFormat="1" applyFont="1" applyBorder="1" applyProtection="1"/>
    <xf numFmtId="49" fontId="4" fillId="0" borderId="1" xfId="104" applyNumberFormat="1" applyFont="1" applyBorder="1" applyProtection="1"/>
    <xf numFmtId="0" fontId="4" fillId="0" borderId="1" xfId="100" applyNumberFormat="1" applyFont="1" applyBorder="1" applyProtection="1">
      <alignment horizontal="left"/>
    </xf>
    <xf numFmtId="166" fontId="4" fillId="0" borderId="34" xfId="14" applyNumberFormat="1" applyFont="1" applyBorder="1" applyAlignment="1" applyProtection="1">
      <alignment vertical="center"/>
    </xf>
    <xf numFmtId="0" fontId="4" fillId="0" borderId="34" xfId="85" applyNumberFormat="1" applyFont="1" applyBorder="1" applyAlignment="1" applyProtection="1">
      <alignment horizontal="left" vertical="center" wrapText="1"/>
    </xf>
    <xf numFmtId="0" fontId="4" fillId="0" borderId="47" xfId="86" applyNumberFormat="1" applyFont="1" applyBorder="1" applyAlignment="1" applyProtection="1">
      <alignment horizontal="center" vertical="center" shrinkToFit="1"/>
    </xf>
    <xf numFmtId="49" fontId="4" fillId="0" borderId="35" xfId="87" applyNumberFormat="1" applyFont="1" applyBorder="1" applyAlignment="1" applyProtection="1">
      <alignment horizontal="center" vertical="center"/>
    </xf>
    <xf numFmtId="0" fontId="4" fillId="0" borderId="34" xfId="90" applyNumberFormat="1" applyFont="1" applyBorder="1" applyAlignment="1" applyProtection="1">
      <alignment horizontal="left" vertical="center" wrapText="1"/>
    </xf>
    <xf numFmtId="0" fontId="4" fillId="0" borderId="34" xfId="93" applyNumberFormat="1" applyFont="1" applyBorder="1" applyAlignment="1" applyProtection="1">
      <alignment horizontal="left" vertical="center" wrapText="1"/>
    </xf>
    <xf numFmtId="166" fontId="4" fillId="0" borderId="34" xfId="92" applyNumberFormat="1" applyFont="1" applyBorder="1" applyAlignment="1" applyProtection="1">
      <alignment horizontal="right" vertical="center" shrinkToFit="1"/>
    </xf>
    <xf numFmtId="166" fontId="4" fillId="0" borderId="34" xfId="14" applyNumberFormat="1" applyFont="1" applyBorder="1" applyAlignment="1" applyProtection="1">
      <alignment horizontal="right" vertical="center"/>
    </xf>
    <xf numFmtId="0" fontId="4" fillId="0" borderId="34" xfId="94" applyNumberFormat="1" applyFont="1" applyBorder="1" applyAlignment="1" applyProtection="1">
      <alignment vertical="center" wrapText="1"/>
    </xf>
    <xf numFmtId="0" fontId="4" fillId="0" borderId="34" xfId="95" applyNumberFormat="1" applyFont="1" applyBorder="1" applyAlignment="1" applyProtection="1">
      <alignment vertical="center"/>
    </xf>
    <xf numFmtId="166" fontId="4" fillId="0" borderId="34" xfId="89" applyNumberFormat="1" applyFont="1" applyBorder="1" applyAlignment="1" applyProtection="1">
      <alignment horizontal="right" vertical="center" shrinkToFit="1"/>
    </xf>
    <xf numFmtId="0" fontId="4" fillId="2" borderId="34" xfId="96" applyNumberFormat="1" applyFont="1" applyBorder="1" applyAlignment="1" applyProtection="1">
      <alignment vertical="center" wrapText="1"/>
    </xf>
    <xf numFmtId="49" fontId="4" fillId="0" borderId="34" xfId="98" applyNumberFormat="1" applyFont="1" applyBorder="1" applyAlignment="1" applyProtection="1">
      <alignment horizontal="right" vertical="center" shrinkToFit="1"/>
    </xf>
    <xf numFmtId="49" fontId="4" fillId="0" borderId="35" xfId="99" applyNumberFormat="1" applyFont="1" applyBorder="1" applyAlignment="1" applyProtection="1">
      <alignment horizontal="center" vertical="center" shrinkToFit="1"/>
    </xf>
    <xf numFmtId="0" fontId="4" fillId="0" borderId="14" xfId="33" applyNumberFormat="1" applyFont="1" applyBorder="1" applyProtection="1">
      <alignment horizontal="center" vertical="center"/>
    </xf>
    <xf numFmtId="49" fontId="4" fillId="0" borderId="48" xfId="51" applyNumberFormat="1" applyFont="1" applyBorder="1" applyProtection="1">
      <alignment horizontal="center" vertical="center" shrinkToFit="1"/>
    </xf>
    <xf numFmtId="0" fontId="4" fillId="0" borderId="49" xfId="86" applyNumberFormat="1" applyFont="1" applyBorder="1" applyAlignment="1" applyProtection="1">
      <alignment horizontal="center" vertical="center" shrinkToFit="1"/>
    </xf>
    <xf numFmtId="49" fontId="4" fillId="0" borderId="50" xfId="87" applyNumberFormat="1" applyFont="1" applyBorder="1" applyAlignment="1" applyProtection="1">
      <alignment horizontal="center" vertical="center"/>
    </xf>
    <xf numFmtId="0" fontId="17" fillId="0" borderId="47" xfId="86" applyNumberFormat="1" applyFont="1" applyBorder="1" applyAlignment="1" applyProtection="1">
      <alignment horizontal="center" vertical="center" shrinkToFit="1"/>
    </xf>
    <xf numFmtId="49" fontId="17" fillId="0" borderId="35" xfId="87" applyNumberFormat="1" applyFont="1" applyBorder="1" applyAlignment="1" applyProtection="1">
      <alignment horizontal="center" vertical="center"/>
    </xf>
    <xf numFmtId="166" fontId="17" fillId="0" borderId="34" xfId="14" applyNumberFormat="1" applyFont="1" applyBorder="1" applyAlignment="1" applyProtection="1">
      <alignment vertical="center"/>
    </xf>
    <xf numFmtId="0" fontId="17" fillId="0" borderId="45" xfId="65" applyNumberFormat="1" applyFont="1" applyBorder="1" applyAlignment="1" applyProtection="1">
      <alignment horizontal="left" vertical="center" wrapText="1"/>
    </xf>
    <xf numFmtId="0" fontId="17" fillId="0" borderId="34" xfId="83" applyNumberFormat="1" applyFont="1" applyBorder="1" applyAlignment="1" applyProtection="1">
      <alignment horizontal="center" vertical="center" shrinkToFit="1"/>
    </xf>
    <xf numFmtId="49" fontId="17" fillId="0" borderId="34" xfId="84" applyNumberFormat="1" applyFont="1" applyBorder="1" applyAlignment="1" applyProtection="1">
      <alignment horizontal="center" vertical="center"/>
    </xf>
    <xf numFmtId="166" fontId="17" fillId="0" borderId="46" xfId="14" applyNumberFormat="1" applyFont="1" applyBorder="1" applyAlignment="1" applyProtection="1">
      <alignment vertical="center"/>
    </xf>
    <xf numFmtId="166" fontId="17" fillId="0" borderId="34" xfId="14" applyNumberFormat="1" applyFont="1" applyBorder="1" applyAlignment="1" applyProtection="1">
      <alignment horizontal="right" vertical="center"/>
    </xf>
    <xf numFmtId="166" fontId="17" fillId="0" borderId="34" xfId="92" applyNumberFormat="1" applyFont="1" applyBorder="1" applyAlignment="1" applyProtection="1">
      <alignment horizontal="right" vertical="center" shrinkToFit="1"/>
    </xf>
    <xf numFmtId="0" fontId="29" fillId="0" borderId="34" xfId="59" applyNumberFormat="1" applyFont="1" applyBorder="1" applyAlignment="1" applyProtection="1">
      <alignment horizontal="left" vertical="center" wrapText="1"/>
    </xf>
    <xf numFmtId="0" fontId="29" fillId="0" borderId="47" xfId="86" applyNumberFormat="1" applyFont="1" applyBorder="1" applyAlignment="1" applyProtection="1">
      <alignment horizontal="center" vertical="center" shrinkToFit="1"/>
    </xf>
    <xf numFmtId="49" fontId="29" fillId="0" borderId="35" xfId="87" applyNumberFormat="1" applyFont="1" applyBorder="1" applyAlignment="1" applyProtection="1">
      <alignment horizontal="center" vertical="center"/>
    </xf>
    <xf numFmtId="166" fontId="29" fillId="0" borderId="34" xfId="14" applyNumberFormat="1" applyFont="1" applyBorder="1" applyAlignment="1" applyProtection="1">
      <alignment horizontal="right" vertical="center"/>
    </xf>
    <xf numFmtId="166" fontId="29" fillId="0" borderId="34" xfId="92" applyNumberFormat="1" applyFont="1" applyBorder="1" applyAlignment="1" applyProtection="1">
      <alignment horizontal="right" vertical="center" shrinkToFit="1"/>
    </xf>
    <xf numFmtId="0" fontId="17" fillId="2" borderId="34" xfId="97" applyNumberFormat="1" applyFont="1" applyBorder="1" applyAlignment="1" applyProtection="1">
      <alignment horizontal="left" vertical="center" wrapText="1"/>
    </xf>
    <xf numFmtId="49" fontId="17" fillId="0" borderId="34" xfId="98" applyNumberFormat="1" applyFont="1" applyBorder="1" applyAlignment="1" applyProtection="1">
      <alignment horizontal="right" vertical="center" shrinkToFit="1"/>
    </xf>
    <xf numFmtId="169" fontId="22" fillId="0" borderId="34" xfId="0" applyNumberFormat="1" applyFont="1" applyFill="1" applyBorder="1" applyAlignment="1">
      <alignment vertical="center" shrinkToFit="1"/>
    </xf>
    <xf numFmtId="169" fontId="22" fillId="0" borderId="34" xfId="0" applyNumberFormat="1" applyFont="1" applyFill="1" applyBorder="1" applyAlignment="1">
      <alignment horizontal="right" vertical="center" shrinkToFit="1"/>
    </xf>
    <xf numFmtId="171" fontId="22" fillId="0" borderId="34" xfId="0" applyNumberFormat="1" applyFont="1" applyFill="1" applyBorder="1" applyAlignment="1">
      <alignment horizontal="right" vertical="center" shrinkToFit="1"/>
    </xf>
    <xf numFmtId="171" fontId="22" fillId="0" borderId="34" xfId="0" applyNumberFormat="1" applyFont="1" applyBorder="1" applyAlignment="1">
      <alignment horizontal="right" vertical="center" shrinkToFit="1"/>
    </xf>
    <xf numFmtId="172" fontId="22" fillId="0" borderId="34" xfId="0" applyNumberFormat="1" applyFont="1" applyBorder="1" applyAlignment="1">
      <alignment horizontal="right" vertical="center" shrinkToFit="1"/>
    </xf>
    <xf numFmtId="172" fontId="22" fillId="0" borderId="34" xfId="0" applyNumberFormat="1" applyFont="1" applyFill="1" applyBorder="1" applyAlignment="1">
      <alignment horizontal="right" vertical="center" shrinkToFit="1"/>
    </xf>
    <xf numFmtId="41" fontId="22" fillId="0" borderId="34" xfId="0" applyNumberFormat="1" applyFont="1" applyBorder="1" applyAlignment="1">
      <alignment horizontal="right" vertical="center" shrinkToFit="1"/>
    </xf>
    <xf numFmtId="43" fontId="22" fillId="0" borderId="34" xfId="0" applyNumberFormat="1" applyFont="1" applyBorder="1" applyAlignment="1">
      <alignment horizontal="right" vertical="center" shrinkToFit="1"/>
    </xf>
    <xf numFmtId="167" fontId="18" fillId="5" borderId="34" xfId="130" applyNumberFormat="1" applyFont="1" applyFill="1" applyBorder="1" applyAlignment="1" applyProtection="1">
      <alignment horizontal="right"/>
      <protection locked="0"/>
    </xf>
    <xf numFmtId="167" fontId="18" fillId="0" borderId="34" xfId="130" applyNumberFormat="1" applyFont="1" applyBorder="1" applyAlignment="1" applyProtection="1">
      <alignment horizontal="right"/>
      <protection locked="0"/>
    </xf>
    <xf numFmtId="167" fontId="16" fillId="0" borderId="34" xfId="130" applyNumberFormat="1" applyFont="1" applyBorder="1" applyAlignment="1" applyProtection="1">
      <alignment horizontal="right" vertical="center"/>
      <protection locked="0"/>
    </xf>
    <xf numFmtId="167" fontId="18" fillId="0" borderId="34" xfId="130" applyNumberFormat="1" applyFont="1" applyBorder="1" applyAlignment="1" applyProtection="1">
      <alignment horizontal="right" vertical="center"/>
      <protection locked="0"/>
    </xf>
    <xf numFmtId="0" fontId="16" fillId="0" borderId="0" xfId="0" applyFont="1" applyFill="1"/>
    <xf numFmtId="0" fontId="27" fillId="0" borderId="0" xfId="0" applyFont="1" applyFill="1"/>
    <xf numFmtId="43" fontId="13" fillId="0" borderId="0" xfId="0" applyNumberFormat="1" applyFont="1" applyAlignment="1">
      <alignment vertical="center" wrapText="1"/>
    </xf>
    <xf numFmtId="171" fontId="22" fillId="0" borderId="34" xfId="0" applyNumberFormat="1" applyFont="1" applyFill="1" applyBorder="1" applyAlignment="1">
      <alignment vertical="center" shrinkToFit="1"/>
    </xf>
    <xf numFmtId="171" fontId="19" fillId="0" borderId="34" xfId="0" applyNumberFormat="1" applyFont="1" applyFill="1" applyBorder="1" applyAlignment="1">
      <alignment horizontal="right" vertical="center" shrinkToFit="1"/>
    </xf>
    <xf numFmtId="0" fontId="4" fillId="0" borderId="10" xfId="22" applyNumberFormat="1" applyFont="1" applyProtection="1">
      <alignment horizontal="left" wrapText="1"/>
    </xf>
    <xf numFmtId="0" fontId="4" fillId="0" borderId="10" xfId="22" applyFont="1">
      <alignment horizontal="left" wrapText="1"/>
    </xf>
    <xf numFmtId="0" fontId="17" fillId="0" borderId="1" xfId="28" applyNumberFormat="1" applyFont="1" applyBorder="1" applyProtection="1">
      <alignment horizontal="center"/>
    </xf>
    <xf numFmtId="0" fontId="17" fillId="0" borderId="1" xfId="28" applyFont="1" applyBorder="1">
      <alignment horizontal="center"/>
    </xf>
    <xf numFmtId="0" fontId="17" fillId="0" borderId="37" xfId="29" applyNumberFormat="1" applyFont="1" applyBorder="1" applyAlignment="1" applyProtection="1">
      <alignment horizontal="center" vertical="center" wrapText="1"/>
    </xf>
    <xf numFmtId="0" fontId="17" fillId="0" borderId="40" xfId="29" applyFont="1" applyBorder="1" applyAlignment="1">
      <alignment horizontal="center" vertical="center" wrapText="1"/>
    </xf>
    <xf numFmtId="0" fontId="17" fillId="0" borderId="42" xfId="29" applyFont="1" applyBorder="1" applyAlignment="1">
      <alignment horizontal="center" vertical="center" wrapText="1"/>
    </xf>
    <xf numFmtId="0" fontId="17" fillId="0" borderId="38" xfId="29" applyNumberFormat="1" applyFont="1" applyBorder="1" applyAlignment="1" applyProtection="1">
      <alignment horizontal="center" vertical="center" wrapText="1"/>
    </xf>
    <xf numFmtId="0" fontId="17" fillId="0" borderId="13" xfId="29" applyFont="1" applyBorder="1" applyAlignment="1">
      <alignment horizontal="center" vertical="center" wrapText="1"/>
    </xf>
    <xf numFmtId="0" fontId="17" fillId="0" borderId="43" xfId="29" applyFont="1" applyBorder="1" applyAlignment="1">
      <alignment horizontal="center" vertical="center" wrapText="1"/>
    </xf>
    <xf numFmtId="49" fontId="17" fillId="0" borderId="38" xfId="30" applyNumberFormat="1" applyFont="1" applyBorder="1" applyAlignment="1" applyProtection="1">
      <alignment horizontal="center" vertical="center" wrapText="1"/>
    </xf>
    <xf numFmtId="49" fontId="17" fillId="0" borderId="13" xfId="30" applyFont="1" applyBorder="1" applyAlignment="1">
      <alignment horizontal="center" vertical="center" wrapText="1"/>
    </xf>
    <xf numFmtId="49" fontId="17" fillId="0" borderId="43" xfId="30" applyFont="1" applyBorder="1" applyAlignment="1">
      <alignment horizontal="center" vertical="center" wrapText="1"/>
    </xf>
    <xf numFmtId="0" fontId="17" fillId="0" borderId="39" xfId="29" applyNumberFormat="1" applyFont="1" applyBorder="1" applyAlignment="1" applyProtection="1">
      <alignment horizontal="center" vertical="center" wrapText="1"/>
    </xf>
    <xf numFmtId="0" fontId="17" fillId="0" borderId="41" xfId="29" applyFont="1" applyBorder="1" applyAlignment="1">
      <alignment horizontal="center" vertical="center" wrapText="1"/>
    </xf>
    <xf numFmtId="0" fontId="17" fillId="0" borderId="44" xfId="29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7" fillId="0" borderId="1" xfId="2" applyNumberFormat="1" applyFont="1" applyProtection="1">
      <alignment horizontal="center"/>
    </xf>
    <xf numFmtId="0" fontId="17" fillId="0" borderId="1" xfId="2" applyFont="1">
      <alignment horizontal="center"/>
    </xf>
    <xf numFmtId="0" fontId="4" fillId="0" borderId="2" xfId="20" applyNumberFormat="1" applyFont="1" applyProtection="1">
      <alignment horizontal="left" wrapText="1"/>
    </xf>
    <xf numFmtId="0" fontId="4" fillId="0" borderId="2" xfId="20" applyFont="1">
      <alignment horizontal="left" wrapText="1"/>
    </xf>
    <xf numFmtId="0" fontId="4" fillId="0" borderId="34" xfId="29" applyNumberFormat="1" applyFont="1" applyBorder="1" applyAlignment="1" applyProtection="1">
      <alignment horizontal="center" vertical="center" wrapText="1"/>
    </xf>
    <xf numFmtId="0" fontId="4" fillId="0" borderId="34" xfId="29" applyFont="1" applyBorder="1" applyAlignment="1">
      <alignment horizontal="center" vertical="center" wrapText="1"/>
    </xf>
    <xf numFmtId="49" fontId="4" fillId="0" borderId="34" xfId="30" applyNumberFormat="1" applyFont="1" applyBorder="1" applyAlignment="1" applyProtection="1">
      <alignment horizontal="center" vertical="center" wrapText="1"/>
    </xf>
    <xf numFmtId="49" fontId="4" fillId="0" borderId="34" xfId="30" applyFont="1" applyBorder="1" applyAlignment="1">
      <alignment horizontal="center" vertical="center" wrapText="1"/>
    </xf>
    <xf numFmtId="0" fontId="4" fillId="0" borderId="13" xfId="29" applyNumberFormat="1" applyFont="1" applyAlignment="1" applyProtection="1">
      <alignment horizontal="center" vertical="center" wrapText="1"/>
    </xf>
    <xf numFmtId="0" fontId="4" fillId="0" borderId="13" xfId="29" applyFont="1" applyAlignment="1">
      <alignment horizontal="center" vertical="center" wrapText="1"/>
    </xf>
    <xf numFmtId="0" fontId="4" fillId="0" borderId="20" xfId="29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5" fillId="0" borderId="34" xfId="0" applyFont="1" applyFill="1" applyBorder="1" applyAlignment="1">
      <alignment vertical="center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Финансовый" xfId="130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6"/>
  <sheetViews>
    <sheetView tabSelected="1" view="pageBreakPreview" zoomScale="60" zoomScaleNormal="80" workbookViewId="0">
      <selection activeCell="A21" sqref="A21"/>
    </sheetView>
  </sheetViews>
  <sheetFormatPr defaultColWidth="8.59765625" defaultRowHeight="15.6"/>
  <cols>
    <col min="1" max="1" width="84.69921875" style="5" customWidth="1"/>
    <col min="2" max="2" width="9.3984375" style="5" customWidth="1"/>
    <col min="3" max="3" width="26" style="5" customWidth="1"/>
    <col min="4" max="4" width="17.09765625" style="5" customWidth="1"/>
    <col min="5" max="5" width="15.19921875" style="5" customWidth="1"/>
    <col min="6" max="6" width="18.69921875" style="5" customWidth="1"/>
    <col min="7" max="7" width="8.59765625" style="5" hidden="1"/>
    <col min="8" max="16384" width="8.59765625" style="5"/>
  </cols>
  <sheetData>
    <row r="1" spans="1:7">
      <c r="A1" s="4"/>
      <c r="B1" s="204"/>
      <c r="C1" s="204"/>
      <c r="D1" s="225" t="s">
        <v>1161</v>
      </c>
      <c r="E1" s="225"/>
      <c r="F1" s="225"/>
      <c r="G1" s="225"/>
    </row>
    <row r="2" spans="1:7">
      <c r="A2" s="4"/>
      <c r="B2" s="225" t="s">
        <v>1162</v>
      </c>
      <c r="C2" s="225"/>
      <c r="D2" s="225"/>
      <c r="E2" s="225"/>
      <c r="F2" s="225"/>
      <c r="G2" s="225"/>
    </row>
    <row r="3" spans="1:7">
      <c r="A3" s="4"/>
      <c r="B3" s="205"/>
      <c r="C3" s="205"/>
      <c r="D3" s="225" t="s">
        <v>1164</v>
      </c>
      <c r="E3" s="225"/>
      <c r="F3" s="225"/>
      <c r="G3" s="225"/>
    </row>
    <row r="4" spans="1:7">
      <c r="A4" s="226" t="s">
        <v>0</v>
      </c>
      <c r="B4" s="227"/>
      <c r="C4" s="227"/>
      <c r="D4" s="227"/>
      <c r="E4" s="227"/>
      <c r="F4" s="6"/>
      <c r="G4" s="1"/>
    </row>
    <row r="5" spans="1:7" ht="16.2" thickBot="1">
      <c r="A5" s="7"/>
      <c r="B5" s="7"/>
      <c r="C5" s="8"/>
      <c r="D5" s="8"/>
      <c r="E5" s="9"/>
      <c r="F5" s="10" t="s">
        <v>1</v>
      </c>
      <c r="G5" s="2"/>
    </row>
    <row r="6" spans="1:7">
      <c r="A6" s="4"/>
      <c r="B6" s="11" t="s">
        <v>2</v>
      </c>
      <c r="C6" s="4"/>
      <c r="D6" s="4"/>
      <c r="E6" s="12" t="s">
        <v>3</v>
      </c>
      <c r="F6" s="27" t="s">
        <v>4</v>
      </c>
      <c r="G6" s="3"/>
    </row>
    <row r="7" spans="1:7">
      <c r="A7" s="11"/>
      <c r="B7" s="13"/>
      <c r="C7" s="11"/>
      <c r="D7" s="11"/>
      <c r="E7" s="12" t="s">
        <v>5</v>
      </c>
      <c r="F7" s="28">
        <v>46113</v>
      </c>
      <c r="G7" s="3"/>
    </row>
    <row r="8" spans="1:7">
      <c r="A8" s="14" t="s">
        <v>6</v>
      </c>
      <c r="B8" s="14"/>
      <c r="C8" s="14"/>
      <c r="D8" s="15"/>
      <c r="E8" s="16" t="s">
        <v>7</v>
      </c>
      <c r="F8" s="17" t="s">
        <v>8</v>
      </c>
      <c r="G8" s="3"/>
    </row>
    <row r="9" spans="1:7">
      <c r="A9" s="14" t="s">
        <v>9</v>
      </c>
      <c r="B9" s="228" t="s">
        <v>10</v>
      </c>
      <c r="C9" s="229"/>
      <c r="D9" s="229"/>
      <c r="E9" s="16" t="s">
        <v>11</v>
      </c>
      <c r="F9" s="18" t="s">
        <v>12</v>
      </c>
      <c r="G9" s="3"/>
    </row>
    <row r="10" spans="1:7">
      <c r="A10" s="14" t="s">
        <v>13</v>
      </c>
      <c r="B10" s="209" t="s">
        <v>1115</v>
      </c>
      <c r="C10" s="210"/>
      <c r="D10" s="210"/>
      <c r="E10" s="19" t="s">
        <v>14</v>
      </c>
      <c r="F10" s="18" t="s">
        <v>15</v>
      </c>
      <c r="G10" s="3"/>
    </row>
    <row r="11" spans="1:7">
      <c r="A11" s="11" t="s">
        <v>1117</v>
      </c>
      <c r="B11" s="20"/>
      <c r="C11" s="20"/>
      <c r="D11" s="21"/>
      <c r="E11" s="22"/>
      <c r="F11" s="18"/>
      <c r="G11" s="3"/>
    </row>
    <row r="12" spans="1:7" ht="16.2" thickBot="1">
      <c r="A12" s="14" t="s">
        <v>1114</v>
      </c>
      <c r="B12" s="14"/>
      <c r="C12" s="14"/>
      <c r="D12" s="15"/>
      <c r="E12" s="19" t="s">
        <v>16</v>
      </c>
      <c r="F12" s="23" t="s">
        <v>17</v>
      </c>
      <c r="G12" s="3"/>
    </row>
    <row r="13" spans="1:7" ht="16.2" thickBot="1">
      <c r="A13" s="211" t="s">
        <v>18</v>
      </c>
      <c r="B13" s="212"/>
      <c r="C13" s="212"/>
      <c r="D13" s="212"/>
      <c r="E13" s="212"/>
      <c r="F13" s="212"/>
      <c r="G13" s="24"/>
    </row>
    <row r="14" spans="1:7">
      <c r="A14" s="213" t="s">
        <v>19</v>
      </c>
      <c r="B14" s="216" t="s">
        <v>20</v>
      </c>
      <c r="C14" s="216" t="s">
        <v>21</v>
      </c>
      <c r="D14" s="219" t="s">
        <v>22</v>
      </c>
      <c r="E14" s="219" t="s">
        <v>23</v>
      </c>
      <c r="F14" s="222" t="s">
        <v>24</v>
      </c>
      <c r="G14" s="29"/>
    </row>
    <row r="15" spans="1:7">
      <c r="A15" s="214"/>
      <c r="B15" s="217"/>
      <c r="C15" s="217"/>
      <c r="D15" s="220"/>
      <c r="E15" s="220"/>
      <c r="F15" s="223"/>
      <c r="G15" s="26"/>
    </row>
    <row r="16" spans="1:7" ht="16.2" thickBot="1">
      <c r="A16" s="215"/>
      <c r="B16" s="218"/>
      <c r="C16" s="218"/>
      <c r="D16" s="221"/>
      <c r="E16" s="221"/>
      <c r="F16" s="224"/>
      <c r="G16" s="26"/>
    </row>
    <row r="17" spans="1:7">
      <c r="A17" s="31">
        <v>1</v>
      </c>
      <c r="B17" s="32">
        <v>2</v>
      </c>
      <c r="C17" s="32">
        <v>3</v>
      </c>
      <c r="D17" s="30" t="s">
        <v>25</v>
      </c>
      <c r="E17" s="30" t="s">
        <v>26</v>
      </c>
      <c r="F17" s="30" t="s">
        <v>27</v>
      </c>
      <c r="G17" s="25"/>
    </row>
    <row r="18" spans="1:7" s="37" customFormat="1">
      <c r="A18" s="33" t="s">
        <v>28</v>
      </c>
      <c r="B18" s="34" t="s">
        <v>29</v>
      </c>
      <c r="C18" s="35" t="s">
        <v>30</v>
      </c>
      <c r="D18" s="200">
        <v>30125048.925169997</v>
      </c>
      <c r="E18" s="200">
        <v>8166522.2895100005</v>
      </c>
      <c r="F18" s="200">
        <v>21958526.63566</v>
      </c>
      <c r="G18" s="36"/>
    </row>
    <row r="19" spans="1:7" s="37" customFormat="1">
      <c r="A19" s="38" t="s">
        <v>31</v>
      </c>
      <c r="B19" s="39"/>
      <c r="C19" s="40"/>
      <c r="D19" s="201">
        <v>0</v>
      </c>
      <c r="E19" s="201">
        <v>0</v>
      </c>
      <c r="F19" s="201">
        <v>0</v>
      </c>
      <c r="G19" s="36"/>
    </row>
    <row r="20" spans="1:7" s="37" customFormat="1">
      <c r="A20" s="41" t="s">
        <v>32</v>
      </c>
      <c r="B20" s="42" t="s">
        <v>29</v>
      </c>
      <c r="C20" s="43" t="s">
        <v>33</v>
      </c>
      <c r="D20" s="201">
        <v>17579477</v>
      </c>
      <c r="E20" s="201">
        <v>4703685.5381999994</v>
      </c>
      <c r="F20" s="201">
        <v>14354565.469520001</v>
      </c>
      <c r="G20" s="36"/>
    </row>
    <row r="21" spans="1:7" s="37" customFormat="1">
      <c r="A21" s="41" t="s">
        <v>34</v>
      </c>
      <c r="B21" s="42" t="s">
        <v>29</v>
      </c>
      <c r="C21" s="43" t="s">
        <v>35</v>
      </c>
      <c r="D21" s="201">
        <v>13621592.699999999</v>
      </c>
      <c r="E21" s="201">
        <v>2970105.7270999998</v>
      </c>
      <c r="F21" s="201">
        <v>11138389.14697</v>
      </c>
      <c r="G21" s="36"/>
    </row>
    <row r="22" spans="1:7" s="37" customFormat="1">
      <c r="A22" s="41" t="s">
        <v>36</v>
      </c>
      <c r="B22" s="42" t="s">
        <v>29</v>
      </c>
      <c r="C22" s="43" t="s">
        <v>37</v>
      </c>
      <c r="D22" s="201">
        <v>4364898.5</v>
      </c>
      <c r="E22" s="201">
        <v>1171401.8534300001</v>
      </c>
      <c r="F22" s="201">
        <v>3680320</v>
      </c>
      <c r="G22" s="36"/>
    </row>
    <row r="23" spans="1:7" s="48" customFormat="1" ht="31.2">
      <c r="A23" s="44" t="s">
        <v>38</v>
      </c>
      <c r="B23" s="45" t="s">
        <v>29</v>
      </c>
      <c r="C23" s="46" t="s">
        <v>39</v>
      </c>
      <c r="D23" s="202">
        <v>4364898.5</v>
      </c>
      <c r="E23" s="202">
        <v>1171401.8534300001</v>
      </c>
      <c r="F23" s="202">
        <f>D23-E23</f>
        <v>3193496.6465699999</v>
      </c>
      <c r="G23" s="47"/>
    </row>
    <row r="24" spans="1:7" s="48" customFormat="1">
      <c r="A24" s="44" t="s">
        <v>1116</v>
      </c>
      <c r="B24" s="45" t="s">
        <v>29</v>
      </c>
      <c r="C24" s="46" t="s">
        <v>41</v>
      </c>
      <c r="D24" s="202">
        <v>4364898.5</v>
      </c>
      <c r="E24" s="202">
        <v>1171401.8534300001</v>
      </c>
      <c r="F24" s="202">
        <f>D24-E24</f>
        <v>3193496.6465699999</v>
      </c>
      <c r="G24" s="47"/>
    </row>
    <row r="25" spans="1:7" s="53" customFormat="1">
      <c r="A25" s="49" t="s">
        <v>42</v>
      </c>
      <c r="B25" s="50" t="s">
        <v>29</v>
      </c>
      <c r="C25" s="51" t="s">
        <v>43</v>
      </c>
      <c r="D25" s="203">
        <v>9256694.1999999993</v>
      </c>
      <c r="E25" s="203">
        <v>1798703.8736700001</v>
      </c>
      <c r="F25" s="203">
        <v>7458069.1469700001</v>
      </c>
      <c r="G25" s="52"/>
    </row>
    <row r="26" spans="1:7" s="48" customFormat="1" ht="182.25" customHeight="1">
      <c r="A26" s="44" t="s">
        <v>44</v>
      </c>
      <c r="B26" s="45" t="s">
        <v>29</v>
      </c>
      <c r="C26" s="46" t="s">
        <v>45</v>
      </c>
      <c r="D26" s="202">
        <v>4690794.5999999996</v>
      </c>
      <c r="E26" s="202">
        <v>775791.08685000008</v>
      </c>
      <c r="F26" s="202">
        <v>3915003.51315</v>
      </c>
      <c r="G26" s="47"/>
    </row>
    <row r="27" spans="1:7" s="48" customFormat="1" ht="138" customHeight="1">
      <c r="A27" s="44" t="s">
        <v>46</v>
      </c>
      <c r="B27" s="45" t="s">
        <v>29</v>
      </c>
      <c r="C27" s="46" t="s">
        <v>47</v>
      </c>
      <c r="D27" s="202">
        <v>11289</v>
      </c>
      <c r="E27" s="202">
        <v>-222.06270000000001</v>
      </c>
      <c r="F27" s="202">
        <v>11511.062699999999</v>
      </c>
      <c r="G27" s="47"/>
    </row>
    <row r="28" spans="1:7" s="48" customFormat="1" ht="125.25" customHeight="1">
      <c r="A28" s="44" t="s">
        <v>48</v>
      </c>
      <c r="B28" s="45" t="s">
        <v>29</v>
      </c>
      <c r="C28" s="46" t="s">
        <v>49</v>
      </c>
      <c r="D28" s="202">
        <v>1824.2</v>
      </c>
      <c r="E28" s="202">
        <v>101.4</v>
      </c>
      <c r="F28" s="202">
        <v>1722.8</v>
      </c>
      <c r="G28" s="47"/>
    </row>
    <row r="29" spans="1:7" s="48" customFormat="1" ht="129" customHeight="1">
      <c r="A29" s="44" t="s">
        <v>50</v>
      </c>
      <c r="B29" s="45" t="s">
        <v>29</v>
      </c>
      <c r="C29" s="46" t="s">
        <v>51</v>
      </c>
      <c r="D29" s="202">
        <v>3106.6</v>
      </c>
      <c r="E29" s="202">
        <v>335.58271999999999</v>
      </c>
      <c r="F29" s="202">
        <v>2771.0172799999996</v>
      </c>
      <c r="G29" s="47"/>
    </row>
    <row r="30" spans="1:7" s="48" customFormat="1" ht="119.25" customHeight="1">
      <c r="A30" s="44" t="s">
        <v>52</v>
      </c>
      <c r="B30" s="45" t="s">
        <v>29</v>
      </c>
      <c r="C30" s="46" t="s">
        <v>53</v>
      </c>
      <c r="D30" s="202">
        <v>2816</v>
      </c>
      <c r="E30" s="202">
        <v>1200</v>
      </c>
      <c r="F30" s="202">
        <v>1616</v>
      </c>
      <c r="G30" s="47"/>
    </row>
    <row r="31" spans="1:7" s="48" customFormat="1" ht="126.75" customHeight="1">
      <c r="A31" s="44" t="s">
        <v>54</v>
      </c>
      <c r="B31" s="45" t="s">
        <v>29</v>
      </c>
      <c r="C31" s="46" t="s">
        <v>55</v>
      </c>
      <c r="D31" s="202">
        <v>18576.8</v>
      </c>
      <c r="E31" s="202">
        <v>-2686.8209400000001</v>
      </c>
      <c r="F31" s="202">
        <v>21263.620940000001</v>
      </c>
      <c r="G31" s="47"/>
    </row>
    <row r="32" spans="1:7" s="48" customFormat="1" ht="140.25" customHeight="1">
      <c r="A32" s="44" t="s">
        <v>56</v>
      </c>
      <c r="B32" s="45" t="s">
        <v>29</v>
      </c>
      <c r="C32" s="46" t="s">
        <v>57</v>
      </c>
      <c r="D32" s="202">
        <v>64251</v>
      </c>
      <c r="E32" s="202">
        <v>9609.1015800000005</v>
      </c>
      <c r="F32" s="202">
        <v>54641.898420000005</v>
      </c>
      <c r="G32" s="47"/>
    </row>
    <row r="33" spans="1:7" s="48" customFormat="1" ht="98.25" customHeight="1">
      <c r="A33" s="44" t="s">
        <v>58</v>
      </c>
      <c r="B33" s="45" t="s">
        <v>29</v>
      </c>
      <c r="C33" s="46" t="s">
        <v>59</v>
      </c>
      <c r="D33" s="202">
        <v>3548.2</v>
      </c>
      <c r="E33" s="202">
        <v>942.09209999999996</v>
      </c>
      <c r="F33" s="202">
        <v>2606.1079</v>
      </c>
      <c r="G33" s="47"/>
    </row>
    <row r="34" spans="1:7" s="48" customFormat="1" ht="353.25" customHeight="1">
      <c r="A34" s="44" t="s">
        <v>60</v>
      </c>
      <c r="B34" s="45" t="s">
        <v>29</v>
      </c>
      <c r="C34" s="46" t="s">
        <v>61</v>
      </c>
      <c r="D34" s="202">
        <v>138528.79999999999</v>
      </c>
      <c r="E34" s="202">
        <v>1926.1141</v>
      </c>
      <c r="F34" s="202">
        <v>136602.68590000001</v>
      </c>
      <c r="G34" s="47"/>
    </row>
    <row r="35" spans="1:7" s="48" customFormat="1" ht="78">
      <c r="A35" s="44" t="s">
        <v>62</v>
      </c>
      <c r="B35" s="45" t="s">
        <v>29</v>
      </c>
      <c r="C35" s="46" t="s">
        <v>63</v>
      </c>
      <c r="D35" s="202">
        <v>15747.1</v>
      </c>
      <c r="E35" s="202">
        <v>5085.3781300000001</v>
      </c>
      <c r="F35" s="202">
        <v>10661.721869999999</v>
      </c>
      <c r="G35" s="47"/>
    </row>
    <row r="36" spans="1:7" s="48" customFormat="1" ht="78">
      <c r="A36" s="44" t="s">
        <v>64</v>
      </c>
      <c r="B36" s="45" t="s">
        <v>29</v>
      </c>
      <c r="C36" s="46" t="s">
        <v>65</v>
      </c>
      <c r="D36" s="202">
        <v>276129.09999999998</v>
      </c>
      <c r="E36" s="202">
        <v>25970.370139999999</v>
      </c>
      <c r="F36" s="202">
        <v>250158.72986000002</v>
      </c>
      <c r="G36" s="47"/>
    </row>
    <row r="37" spans="1:7" s="48" customFormat="1" ht="202.8">
      <c r="A37" s="44" t="s">
        <v>66</v>
      </c>
      <c r="B37" s="45" t="s">
        <v>29</v>
      </c>
      <c r="C37" s="46" t="s">
        <v>67</v>
      </c>
      <c r="D37" s="202">
        <v>37374.800000000003</v>
      </c>
      <c r="E37" s="202">
        <v>3439.5671400000001</v>
      </c>
      <c r="F37" s="202">
        <v>33935.232859999996</v>
      </c>
      <c r="G37" s="47"/>
    </row>
    <row r="38" spans="1:7" s="48" customFormat="1" ht="202.8">
      <c r="A38" s="44" t="s">
        <v>68</v>
      </c>
      <c r="B38" s="45" t="s">
        <v>29</v>
      </c>
      <c r="C38" s="46" t="s">
        <v>69</v>
      </c>
      <c r="D38" s="202">
        <v>4573.5</v>
      </c>
      <c r="E38" s="202">
        <v>983.40260000000001</v>
      </c>
      <c r="F38" s="202">
        <v>3590.0974000000001</v>
      </c>
      <c r="G38" s="47"/>
    </row>
    <row r="39" spans="1:7" s="48" customFormat="1" ht="202.8">
      <c r="A39" s="44" t="s">
        <v>70</v>
      </c>
      <c r="B39" s="45" t="s">
        <v>29</v>
      </c>
      <c r="C39" s="46" t="s">
        <v>71</v>
      </c>
      <c r="D39" s="202">
        <v>984.5</v>
      </c>
      <c r="E39" s="202" t="s">
        <v>40</v>
      </c>
      <c r="F39" s="202">
        <v>984.5</v>
      </c>
      <c r="G39" s="47"/>
    </row>
    <row r="40" spans="1:7" s="48" customFormat="1" ht="124.8">
      <c r="A40" s="44" t="s">
        <v>72</v>
      </c>
      <c r="B40" s="45" t="s">
        <v>29</v>
      </c>
      <c r="C40" s="46" t="s">
        <v>73</v>
      </c>
      <c r="D40" s="202">
        <v>4.5999999999999996</v>
      </c>
      <c r="E40" s="202">
        <v>-6.5413399999999999</v>
      </c>
      <c r="F40" s="202">
        <v>11.14134</v>
      </c>
      <c r="G40" s="47"/>
    </row>
    <row r="41" spans="1:7" s="48" customFormat="1" ht="46.8">
      <c r="A41" s="44" t="s">
        <v>74</v>
      </c>
      <c r="B41" s="45" t="s">
        <v>29</v>
      </c>
      <c r="C41" s="46" t="s">
        <v>75</v>
      </c>
      <c r="D41" s="202" t="s">
        <v>40</v>
      </c>
      <c r="E41" s="202">
        <v>86.7483</v>
      </c>
      <c r="F41" s="202" t="s">
        <v>40</v>
      </c>
      <c r="G41" s="47"/>
    </row>
    <row r="42" spans="1:7" s="48" customFormat="1" ht="46.8">
      <c r="A42" s="44" t="s">
        <v>76</v>
      </c>
      <c r="B42" s="45" t="s">
        <v>29</v>
      </c>
      <c r="C42" s="46" t="s">
        <v>77</v>
      </c>
      <c r="D42" s="202">
        <v>3968415</v>
      </c>
      <c r="E42" s="202">
        <v>974677.35929999989</v>
      </c>
      <c r="F42" s="202">
        <v>2993737.6406999999</v>
      </c>
      <c r="G42" s="47"/>
    </row>
    <row r="43" spans="1:7" s="48" customFormat="1" ht="62.4">
      <c r="A43" s="44" t="s">
        <v>78</v>
      </c>
      <c r="B43" s="45" t="s">
        <v>29</v>
      </c>
      <c r="C43" s="46" t="s">
        <v>79</v>
      </c>
      <c r="D43" s="202" t="s">
        <v>40</v>
      </c>
      <c r="E43" s="202">
        <v>-7.9276599999999995</v>
      </c>
      <c r="F43" s="202" t="s">
        <v>40</v>
      </c>
      <c r="G43" s="47"/>
    </row>
    <row r="44" spans="1:7" s="48" customFormat="1" ht="46.8">
      <c r="A44" s="44" t="s">
        <v>80</v>
      </c>
      <c r="B44" s="45" t="s">
        <v>29</v>
      </c>
      <c r="C44" s="46" t="s">
        <v>81</v>
      </c>
      <c r="D44" s="202">
        <v>18730.400000000001</v>
      </c>
      <c r="E44" s="202">
        <v>1479.0233500000002</v>
      </c>
      <c r="F44" s="202">
        <v>17251.376649999998</v>
      </c>
      <c r="G44" s="47"/>
    </row>
    <row r="45" spans="1:7" s="53" customFormat="1" ht="31.2">
      <c r="A45" s="49" t="s">
        <v>82</v>
      </c>
      <c r="B45" s="50" t="s">
        <v>29</v>
      </c>
      <c r="C45" s="51" t="s">
        <v>83</v>
      </c>
      <c r="D45" s="203">
        <v>85300.2</v>
      </c>
      <c r="E45" s="203">
        <v>17398.975340000001</v>
      </c>
      <c r="F45" s="203">
        <v>67901.224659999993</v>
      </c>
      <c r="G45" s="52"/>
    </row>
    <row r="46" spans="1:7" s="48" customFormat="1" ht="31.2">
      <c r="A46" s="44" t="s">
        <v>84</v>
      </c>
      <c r="B46" s="45" t="s">
        <v>29</v>
      </c>
      <c r="C46" s="46" t="s">
        <v>85</v>
      </c>
      <c r="D46" s="202">
        <v>76378</v>
      </c>
      <c r="E46" s="202">
        <v>17398.975340000001</v>
      </c>
      <c r="F46" s="202">
        <v>58979.024659999995</v>
      </c>
      <c r="G46" s="47"/>
    </row>
    <row r="47" spans="1:7" s="48" customFormat="1" ht="46.8">
      <c r="A47" s="44" t="s">
        <v>86</v>
      </c>
      <c r="B47" s="45" t="s">
        <v>29</v>
      </c>
      <c r="C47" s="46" t="s">
        <v>87</v>
      </c>
      <c r="D47" s="202">
        <v>39561.4</v>
      </c>
      <c r="E47" s="202">
        <v>8640.6892899999984</v>
      </c>
      <c r="F47" s="202">
        <v>30920.710709999999</v>
      </c>
      <c r="G47" s="47"/>
    </row>
    <row r="48" spans="1:7" s="48" customFormat="1" ht="62.4">
      <c r="A48" s="44" t="s">
        <v>88</v>
      </c>
      <c r="B48" s="45" t="s">
        <v>29</v>
      </c>
      <c r="C48" s="46" t="s">
        <v>89</v>
      </c>
      <c r="D48" s="202">
        <v>39561.4</v>
      </c>
      <c r="E48" s="202">
        <v>8640.6892899999984</v>
      </c>
      <c r="F48" s="202">
        <v>30920.710709999999</v>
      </c>
      <c r="G48" s="47"/>
    </row>
    <row r="49" spans="1:7" s="48" customFormat="1" ht="62.4">
      <c r="A49" s="44" t="s">
        <v>90</v>
      </c>
      <c r="B49" s="45" t="s">
        <v>29</v>
      </c>
      <c r="C49" s="46" t="s">
        <v>91</v>
      </c>
      <c r="D49" s="202">
        <v>187.7</v>
      </c>
      <c r="E49" s="202">
        <v>39.130800000000001</v>
      </c>
      <c r="F49" s="202">
        <v>148.56920000000002</v>
      </c>
      <c r="G49" s="47"/>
    </row>
    <row r="50" spans="1:7" s="48" customFormat="1" ht="62.4">
      <c r="A50" s="44" t="s">
        <v>92</v>
      </c>
      <c r="B50" s="45" t="s">
        <v>29</v>
      </c>
      <c r="C50" s="46" t="s">
        <v>93</v>
      </c>
      <c r="D50" s="202">
        <v>187.7</v>
      </c>
      <c r="E50" s="202">
        <v>39.130800000000001</v>
      </c>
      <c r="F50" s="202">
        <v>148.56920000000002</v>
      </c>
      <c r="G50" s="47"/>
    </row>
    <row r="51" spans="1:7" s="48" customFormat="1" ht="46.8">
      <c r="A51" s="44" t="s">
        <v>94</v>
      </c>
      <c r="B51" s="45" t="s">
        <v>29</v>
      </c>
      <c r="C51" s="46" t="s">
        <v>95</v>
      </c>
      <c r="D51" s="202">
        <v>39551.1</v>
      </c>
      <c r="E51" s="202">
        <v>9572.3629199999996</v>
      </c>
      <c r="F51" s="202">
        <v>29978.737079999999</v>
      </c>
      <c r="G51" s="47"/>
    </row>
    <row r="52" spans="1:7" s="48" customFormat="1" ht="62.4">
      <c r="A52" s="44" t="s">
        <v>96</v>
      </c>
      <c r="B52" s="45" t="s">
        <v>29</v>
      </c>
      <c r="C52" s="46" t="s">
        <v>97</v>
      </c>
      <c r="D52" s="202">
        <v>39551.1</v>
      </c>
      <c r="E52" s="202">
        <v>9572.3629199999996</v>
      </c>
      <c r="F52" s="202">
        <v>29978.737079999999</v>
      </c>
      <c r="G52" s="47"/>
    </row>
    <row r="53" spans="1:7" s="48" customFormat="1" ht="46.8">
      <c r="A53" s="44" t="s">
        <v>98</v>
      </c>
      <c r="B53" s="45" t="s">
        <v>29</v>
      </c>
      <c r="C53" s="46" t="s">
        <v>99</v>
      </c>
      <c r="D53" s="202">
        <v>-2922.2</v>
      </c>
      <c r="E53" s="202">
        <v>-853.20767000000001</v>
      </c>
      <c r="F53" s="202">
        <v>-2068.99233</v>
      </c>
      <c r="G53" s="47"/>
    </row>
    <row r="54" spans="1:7" s="48" customFormat="1" ht="62.4">
      <c r="A54" s="44" t="s">
        <v>100</v>
      </c>
      <c r="B54" s="45" t="s">
        <v>29</v>
      </c>
      <c r="C54" s="46" t="s">
        <v>101</v>
      </c>
      <c r="D54" s="202">
        <v>-2922.2</v>
      </c>
      <c r="E54" s="202">
        <v>-853.20767000000001</v>
      </c>
      <c r="F54" s="202">
        <v>-2068.99233</v>
      </c>
      <c r="G54" s="47"/>
    </row>
    <row r="55" spans="1:7" s="48" customFormat="1">
      <c r="A55" s="44" t="s">
        <v>102</v>
      </c>
      <c r="B55" s="45" t="s">
        <v>29</v>
      </c>
      <c r="C55" s="46" t="s">
        <v>103</v>
      </c>
      <c r="D55" s="202">
        <v>8922.2000000000007</v>
      </c>
      <c r="E55" s="202" t="s">
        <v>40</v>
      </c>
      <c r="F55" s="202">
        <v>8922.2000000000007</v>
      </c>
      <c r="G55" s="47"/>
    </row>
    <row r="56" spans="1:7" s="53" customFormat="1">
      <c r="A56" s="49" t="s">
        <v>104</v>
      </c>
      <c r="B56" s="50" t="s">
        <v>29</v>
      </c>
      <c r="C56" s="51" t="s">
        <v>105</v>
      </c>
      <c r="D56" s="203">
        <v>1088773</v>
      </c>
      <c r="E56" s="203">
        <v>91869.441120000003</v>
      </c>
      <c r="F56" s="203">
        <v>996925.62403999991</v>
      </c>
      <c r="G56" s="52"/>
    </row>
    <row r="57" spans="1:7" s="48" customFormat="1">
      <c r="A57" s="44" t="s">
        <v>106</v>
      </c>
      <c r="B57" s="45" t="s">
        <v>29</v>
      </c>
      <c r="C57" s="46" t="s">
        <v>107</v>
      </c>
      <c r="D57" s="202">
        <v>937328</v>
      </c>
      <c r="E57" s="202">
        <v>92045.013170000006</v>
      </c>
      <c r="F57" s="202">
        <v>845282.98683000007</v>
      </c>
      <c r="G57" s="47"/>
    </row>
    <row r="58" spans="1:7" s="48" customFormat="1" ht="31.2">
      <c r="A58" s="44" t="s">
        <v>108</v>
      </c>
      <c r="B58" s="45" t="s">
        <v>29</v>
      </c>
      <c r="C58" s="46" t="s">
        <v>109</v>
      </c>
      <c r="D58" s="202">
        <v>709503.5</v>
      </c>
      <c r="E58" s="202">
        <v>65923.222680000006</v>
      </c>
      <c r="F58" s="202">
        <v>643580.27732000011</v>
      </c>
      <c r="G58" s="47"/>
    </row>
    <row r="59" spans="1:7" s="48" customFormat="1" ht="31.2">
      <c r="A59" s="44" t="s">
        <v>108</v>
      </c>
      <c r="B59" s="45" t="s">
        <v>29</v>
      </c>
      <c r="C59" s="46" t="s">
        <v>110</v>
      </c>
      <c r="D59" s="202">
        <v>709503.5</v>
      </c>
      <c r="E59" s="202">
        <v>65923.222680000006</v>
      </c>
      <c r="F59" s="202">
        <v>643580.27732000011</v>
      </c>
      <c r="G59" s="47"/>
    </row>
    <row r="60" spans="1:7" s="48" customFormat="1" ht="31.2">
      <c r="A60" s="44" t="s">
        <v>111</v>
      </c>
      <c r="B60" s="45" t="s">
        <v>29</v>
      </c>
      <c r="C60" s="46" t="s">
        <v>112</v>
      </c>
      <c r="D60" s="202">
        <v>227824.5</v>
      </c>
      <c r="E60" s="202">
        <v>26121.790489999999</v>
      </c>
      <c r="F60" s="202">
        <v>201702.70950999999</v>
      </c>
      <c r="G60" s="47"/>
    </row>
    <row r="61" spans="1:7" s="48" customFormat="1" ht="46.8">
      <c r="A61" s="44" t="s">
        <v>113</v>
      </c>
      <c r="B61" s="45" t="s">
        <v>29</v>
      </c>
      <c r="C61" s="46" t="s">
        <v>114</v>
      </c>
      <c r="D61" s="202">
        <v>227824.5</v>
      </c>
      <c r="E61" s="202">
        <v>26121.790489999999</v>
      </c>
      <c r="F61" s="202">
        <v>201702.70950999999</v>
      </c>
      <c r="G61" s="47"/>
    </row>
    <row r="62" spans="1:7" s="48" customFormat="1">
      <c r="A62" s="44" t="s">
        <v>115</v>
      </c>
      <c r="B62" s="45" t="s">
        <v>29</v>
      </c>
      <c r="C62" s="46" t="s">
        <v>116</v>
      </c>
      <c r="D62" s="202" t="s">
        <v>40</v>
      </c>
      <c r="E62" s="202">
        <v>22.065159999999999</v>
      </c>
      <c r="F62" s="202" t="s">
        <v>40</v>
      </c>
      <c r="G62" s="47"/>
    </row>
    <row r="63" spans="1:7" s="48" customFormat="1">
      <c r="A63" s="44" t="s">
        <v>115</v>
      </c>
      <c r="B63" s="45" t="s">
        <v>29</v>
      </c>
      <c r="C63" s="46" t="s">
        <v>117</v>
      </c>
      <c r="D63" s="202" t="s">
        <v>40</v>
      </c>
      <c r="E63" s="202">
        <v>22.065159999999999</v>
      </c>
      <c r="F63" s="202" t="s">
        <v>40</v>
      </c>
      <c r="G63" s="47"/>
    </row>
    <row r="64" spans="1:7" s="48" customFormat="1">
      <c r="A64" s="44" t="s">
        <v>118</v>
      </c>
      <c r="B64" s="45" t="s">
        <v>29</v>
      </c>
      <c r="C64" s="46" t="s">
        <v>119</v>
      </c>
      <c r="D64" s="202">
        <v>704.6</v>
      </c>
      <c r="E64" s="202">
        <v>89.914460000000005</v>
      </c>
      <c r="F64" s="202">
        <v>614.68554000000006</v>
      </c>
      <c r="G64" s="47"/>
    </row>
    <row r="65" spans="1:7" s="48" customFormat="1">
      <c r="A65" s="44" t="s">
        <v>118</v>
      </c>
      <c r="B65" s="45" t="s">
        <v>29</v>
      </c>
      <c r="C65" s="46" t="s">
        <v>120</v>
      </c>
      <c r="D65" s="202">
        <v>704.6</v>
      </c>
      <c r="E65" s="202">
        <v>89.914460000000005</v>
      </c>
      <c r="F65" s="202">
        <v>614.68554000000006</v>
      </c>
      <c r="G65" s="47"/>
    </row>
    <row r="66" spans="1:7" s="48" customFormat="1">
      <c r="A66" s="44" t="s">
        <v>121</v>
      </c>
      <c r="B66" s="45" t="s">
        <v>29</v>
      </c>
      <c r="C66" s="46" t="s">
        <v>122</v>
      </c>
      <c r="D66" s="202">
        <v>150740.4</v>
      </c>
      <c r="E66" s="202">
        <v>-287.55167</v>
      </c>
      <c r="F66" s="202">
        <v>151027.95166999998</v>
      </c>
      <c r="G66" s="47"/>
    </row>
    <row r="67" spans="1:7" s="48" customFormat="1" ht="31.2">
      <c r="A67" s="44" t="s">
        <v>123</v>
      </c>
      <c r="B67" s="45" t="s">
        <v>29</v>
      </c>
      <c r="C67" s="46" t="s">
        <v>124</v>
      </c>
      <c r="D67" s="202">
        <v>150740.4</v>
      </c>
      <c r="E67" s="202">
        <v>-287.55167</v>
      </c>
      <c r="F67" s="202">
        <v>151027.95166999998</v>
      </c>
      <c r="G67" s="47"/>
    </row>
    <row r="68" spans="1:7" s="53" customFormat="1">
      <c r="A68" s="49" t="s">
        <v>125</v>
      </c>
      <c r="B68" s="50" t="s">
        <v>29</v>
      </c>
      <c r="C68" s="51" t="s">
        <v>126</v>
      </c>
      <c r="D68" s="203">
        <v>107876</v>
      </c>
      <c r="E68" s="203">
        <v>1010728.97216</v>
      </c>
      <c r="F68" s="203">
        <v>86845.650989999995</v>
      </c>
      <c r="G68" s="52"/>
    </row>
    <row r="69" spans="1:7" s="48" customFormat="1">
      <c r="A69" s="44" t="s">
        <v>127</v>
      </c>
      <c r="B69" s="45" t="s">
        <v>29</v>
      </c>
      <c r="C69" s="46" t="s">
        <v>128</v>
      </c>
      <c r="D69" s="202">
        <v>82421.899999999994</v>
      </c>
      <c r="E69" s="202">
        <v>6780.0072300000002</v>
      </c>
      <c r="F69" s="202">
        <v>75641.892769999991</v>
      </c>
      <c r="G69" s="47"/>
    </row>
    <row r="70" spans="1:7" s="48" customFormat="1" ht="31.2">
      <c r="A70" s="44" t="s">
        <v>129</v>
      </c>
      <c r="B70" s="45" t="s">
        <v>29</v>
      </c>
      <c r="C70" s="46" t="s">
        <v>130</v>
      </c>
      <c r="D70" s="202">
        <v>82421.899999999994</v>
      </c>
      <c r="E70" s="202">
        <v>6780.0072300000002</v>
      </c>
      <c r="F70" s="202">
        <v>75641.892769999991</v>
      </c>
      <c r="G70" s="47"/>
    </row>
    <row r="71" spans="1:7" s="48" customFormat="1">
      <c r="A71" s="44" t="s">
        <v>131</v>
      </c>
      <c r="B71" s="45" t="s">
        <v>29</v>
      </c>
      <c r="C71" s="46" t="s">
        <v>132</v>
      </c>
      <c r="D71" s="202">
        <v>25454.1</v>
      </c>
      <c r="E71" s="202">
        <v>1003948.9649299999</v>
      </c>
      <c r="F71" s="202">
        <v>11203.758220000002</v>
      </c>
      <c r="G71" s="47"/>
    </row>
    <row r="72" spans="1:7" s="48" customFormat="1">
      <c r="A72" s="44" t="s">
        <v>133</v>
      </c>
      <c r="B72" s="45" t="s">
        <v>29</v>
      </c>
      <c r="C72" s="46" t="s">
        <v>134</v>
      </c>
      <c r="D72" s="202">
        <v>13405.4</v>
      </c>
      <c r="E72" s="202">
        <v>1003104.02315</v>
      </c>
      <c r="F72" s="202" t="s">
        <v>40</v>
      </c>
      <c r="G72" s="47"/>
    </row>
    <row r="73" spans="1:7" s="48" customFormat="1" ht="31.2">
      <c r="A73" s="44" t="s">
        <v>135</v>
      </c>
      <c r="B73" s="45" t="s">
        <v>29</v>
      </c>
      <c r="C73" s="46" t="s">
        <v>136</v>
      </c>
      <c r="D73" s="202">
        <v>13405.4</v>
      </c>
      <c r="E73" s="202">
        <v>1003104.02315</v>
      </c>
      <c r="F73" s="202" t="s">
        <v>40</v>
      </c>
      <c r="G73" s="47"/>
    </row>
    <row r="74" spans="1:7" s="48" customFormat="1">
      <c r="A74" s="44" t="s">
        <v>137</v>
      </c>
      <c r="B74" s="45" t="s">
        <v>29</v>
      </c>
      <c r="C74" s="46" t="s">
        <v>138</v>
      </c>
      <c r="D74" s="202">
        <v>12048.7</v>
      </c>
      <c r="E74" s="202">
        <v>844.94177999999999</v>
      </c>
      <c r="F74" s="202">
        <v>11203.758220000002</v>
      </c>
      <c r="G74" s="47"/>
    </row>
    <row r="75" spans="1:7" s="48" customFormat="1" ht="31.2">
      <c r="A75" s="44" t="s">
        <v>139</v>
      </c>
      <c r="B75" s="45" t="s">
        <v>29</v>
      </c>
      <c r="C75" s="46" t="s">
        <v>140</v>
      </c>
      <c r="D75" s="202">
        <v>12048.7</v>
      </c>
      <c r="E75" s="202">
        <v>844.94177999999999</v>
      </c>
      <c r="F75" s="202">
        <v>11203.758220000002</v>
      </c>
      <c r="G75" s="47"/>
    </row>
    <row r="76" spans="1:7" s="53" customFormat="1">
      <c r="A76" s="49" t="s">
        <v>141</v>
      </c>
      <c r="B76" s="50" t="s">
        <v>29</v>
      </c>
      <c r="C76" s="51" t="s">
        <v>142</v>
      </c>
      <c r="D76" s="203">
        <v>155437</v>
      </c>
      <c r="E76" s="203">
        <v>31770.897000000001</v>
      </c>
      <c r="F76" s="203">
        <v>123666.103</v>
      </c>
      <c r="G76" s="52"/>
    </row>
    <row r="77" spans="1:7" s="48" customFormat="1" ht="31.2">
      <c r="A77" s="44" t="s">
        <v>143</v>
      </c>
      <c r="B77" s="45" t="s">
        <v>29</v>
      </c>
      <c r="C77" s="46" t="s">
        <v>144</v>
      </c>
      <c r="D77" s="202">
        <v>155392</v>
      </c>
      <c r="E77" s="202">
        <v>31770.097000000002</v>
      </c>
      <c r="F77" s="202">
        <v>123621.90300000001</v>
      </c>
      <c r="G77" s="47"/>
    </row>
    <row r="78" spans="1:7" s="48" customFormat="1" ht="31.2">
      <c r="A78" s="44" t="s">
        <v>145</v>
      </c>
      <c r="B78" s="45" t="s">
        <v>29</v>
      </c>
      <c r="C78" s="46" t="s">
        <v>146</v>
      </c>
      <c r="D78" s="202">
        <v>155392</v>
      </c>
      <c r="E78" s="202">
        <v>31770.097000000002</v>
      </c>
      <c r="F78" s="202">
        <v>123621.90300000001</v>
      </c>
      <c r="G78" s="47"/>
    </row>
    <row r="79" spans="1:7" s="48" customFormat="1" ht="31.2">
      <c r="A79" s="44" t="s">
        <v>147</v>
      </c>
      <c r="B79" s="45" t="s">
        <v>29</v>
      </c>
      <c r="C79" s="46" t="s">
        <v>148</v>
      </c>
      <c r="D79" s="202">
        <v>5</v>
      </c>
      <c r="E79" s="202">
        <v>0.8</v>
      </c>
      <c r="F79" s="202">
        <v>4.2</v>
      </c>
      <c r="G79" s="47"/>
    </row>
    <row r="80" spans="1:7" s="48" customFormat="1" ht="46.8">
      <c r="A80" s="44" t="s">
        <v>149</v>
      </c>
      <c r="B80" s="45" t="s">
        <v>29</v>
      </c>
      <c r="C80" s="46" t="s">
        <v>150</v>
      </c>
      <c r="D80" s="202">
        <v>5</v>
      </c>
      <c r="E80" s="202">
        <v>0.8</v>
      </c>
      <c r="F80" s="202">
        <v>4.2</v>
      </c>
      <c r="G80" s="47"/>
    </row>
    <row r="81" spans="1:7" s="48" customFormat="1" ht="31.2">
      <c r="A81" s="44" t="s">
        <v>151</v>
      </c>
      <c r="B81" s="45" t="s">
        <v>29</v>
      </c>
      <c r="C81" s="46" t="s">
        <v>152</v>
      </c>
      <c r="D81" s="202">
        <v>40</v>
      </c>
      <c r="E81" s="202" t="s">
        <v>40</v>
      </c>
      <c r="F81" s="202">
        <v>40</v>
      </c>
      <c r="G81" s="47"/>
    </row>
    <row r="82" spans="1:7" s="48" customFormat="1">
      <c r="A82" s="44" t="s">
        <v>153</v>
      </c>
      <c r="B82" s="45" t="s">
        <v>29</v>
      </c>
      <c r="C82" s="46" t="s">
        <v>154</v>
      </c>
      <c r="D82" s="202">
        <v>40</v>
      </c>
      <c r="E82" s="202" t="s">
        <v>40</v>
      </c>
      <c r="F82" s="202">
        <v>40</v>
      </c>
      <c r="G82" s="47"/>
    </row>
    <row r="83" spans="1:7" s="53" customFormat="1" ht="31.2">
      <c r="A83" s="49" t="s">
        <v>155</v>
      </c>
      <c r="B83" s="50" t="s">
        <v>29</v>
      </c>
      <c r="C83" s="51" t="s">
        <v>156</v>
      </c>
      <c r="D83" s="203">
        <v>1384525.9</v>
      </c>
      <c r="E83" s="203">
        <v>222980.17341999998</v>
      </c>
      <c r="F83" s="203">
        <v>1162868.5551400001</v>
      </c>
      <c r="G83" s="52"/>
    </row>
    <row r="84" spans="1:7" s="48" customFormat="1" ht="62.4">
      <c r="A84" s="44" t="s">
        <v>157</v>
      </c>
      <c r="B84" s="45" t="s">
        <v>29</v>
      </c>
      <c r="C84" s="46" t="s">
        <v>158</v>
      </c>
      <c r="D84" s="202">
        <v>1154558.1000000001</v>
      </c>
      <c r="E84" s="202">
        <v>171516.05966999999</v>
      </c>
      <c r="F84" s="202">
        <v>983042.04032999999</v>
      </c>
      <c r="G84" s="47"/>
    </row>
    <row r="85" spans="1:7" s="48" customFormat="1" ht="46.8">
      <c r="A85" s="44" t="s">
        <v>159</v>
      </c>
      <c r="B85" s="45" t="s">
        <v>29</v>
      </c>
      <c r="C85" s="46" t="s">
        <v>160</v>
      </c>
      <c r="D85" s="202">
        <v>962163.9</v>
      </c>
      <c r="E85" s="202">
        <v>127738.94025</v>
      </c>
      <c r="F85" s="202">
        <v>834424.95975000004</v>
      </c>
      <c r="G85" s="47"/>
    </row>
    <row r="86" spans="1:7" s="48" customFormat="1" ht="62.4">
      <c r="A86" s="44" t="s">
        <v>161</v>
      </c>
      <c r="B86" s="45" t="s">
        <v>29</v>
      </c>
      <c r="C86" s="46" t="s">
        <v>162</v>
      </c>
      <c r="D86" s="202">
        <v>962163.9</v>
      </c>
      <c r="E86" s="202">
        <v>127738.94025</v>
      </c>
      <c r="F86" s="202">
        <v>834424.95975000004</v>
      </c>
      <c r="G86" s="47"/>
    </row>
    <row r="87" spans="1:7" s="48" customFormat="1" ht="62.4">
      <c r="A87" s="44" t="s">
        <v>163</v>
      </c>
      <c r="B87" s="45" t="s">
        <v>29</v>
      </c>
      <c r="C87" s="46" t="s">
        <v>164</v>
      </c>
      <c r="D87" s="202">
        <v>15640.8</v>
      </c>
      <c r="E87" s="202">
        <v>4297.4010799999996</v>
      </c>
      <c r="F87" s="202">
        <v>11343.39892</v>
      </c>
      <c r="G87" s="47"/>
    </row>
    <row r="88" spans="1:7" s="48" customFormat="1" ht="46.8">
      <c r="A88" s="44" t="s">
        <v>165</v>
      </c>
      <c r="B88" s="45" t="s">
        <v>29</v>
      </c>
      <c r="C88" s="46" t="s">
        <v>166</v>
      </c>
      <c r="D88" s="202">
        <v>15640.8</v>
      </c>
      <c r="E88" s="202">
        <v>4297.4010799999996</v>
      </c>
      <c r="F88" s="202">
        <v>11343.39892</v>
      </c>
      <c r="G88" s="47"/>
    </row>
    <row r="89" spans="1:7" s="48" customFormat="1" ht="62.4">
      <c r="A89" s="44" t="s">
        <v>167</v>
      </c>
      <c r="B89" s="45" t="s">
        <v>29</v>
      </c>
      <c r="C89" s="46" t="s">
        <v>168</v>
      </c>
      <c r="D89" s="202">
        <v>4851.3999999999996</v>
      </c>
      <c r="E89" s="202">
        <v>754.37805000000003</v>
      </c>
      <c r="F89" s="202">
        <v>4097.0219500000003</v>
      </c>
      <c r="G89" s="47"/>
    </row>
    <row r="90" spans="1:7" s="48" customFormat="1" ht="46.8">
      <c r="A90" s="44" t="s">
        <v>169</v>
      </c>
      <c r="B90" s="45" t="s">
        <v>29</v>
      </c>
      <c r="C90" s="46" t="s">
        <v>170</v>
      </c>
      <c r="D90" s="202">
        <v>4851.3999999999996</v>
      </c>
      <c r="E90" s="202">
        <v>754.37805000000003</v>
      </c>
      <c r="F90" s="202">
        <v>4097.0219500000003</v>
      </c>
      <c r="G90" s="47"/>
    </row>
    <row r="91" spans="1:7" s="48" customFormat="1" ht="31.2">
      <c r="A91" s="44" t="s">
        <v>171</v>
      </c>
      <c r="B91" s="45" t="s">
        <v>29</v>
      </c>
      <c r="C91" s="46" t="s">
        <v>172</v>
      </c>
      <c r="D91" s="202">
        <v>171902</v>
      </c>
      <c r="E91" s="202">
        <v>38725.34029</v>
      </c>
      <c r="F91" s="202">
        <v>133176.65971000001</v>
      </c>
      <c r="G91" s="47"/>
    </row>
    <row r="92" spans="1:7" s="48" customFormat="1" ht="31.2">
      <c r="A92" s="44" t="s">
        <v>173</v>
      </c>
      <c r="B92" s="45" t="s">
        <v>29</v>
      </c>
      <c r="C92" s="46" t="s">
        <v>174</v>
      </c>
      <c r="D92" s="202">
        <v>171902</v>
      </c>
      <c r="E92" s="202">
        <v>38725.34029</v>
      </c>
      <c r="F92" s="202">
        <v>133176.65971000001</v>
      </c>
      <c r="G92" s="47"/>
    </row>
    <row r="93" spans="1:7" s="48" customFormat="1" ht="31.2">
      <c r="A93" s="44" t="s">
        <v>175</v>
      </c>
      <c r="B93" s="45" t="s">
        <v>29</v>
      </c>
      <c r="C93" s="46" t="s">
        <v>176</v>
      </c>
      <c r="D93" s="202">
        <v>1869.3</v>
      </c>
      <c r="E93" s="202">
        <v>3192.1285600000001</v>
      </c>
      <c r="F93" s="202" t="s">
        <v>40</v>
      </c>
      <c r="G93" s="47"/>
    </row>
    <row r="94" spans="1:7" s="48" customFormat="1" ht="31.2">
      <c r="A94" s="44" t="s">
        <v>177</v>
      </c>
      <c r="B94" s="45" t="s">
        <v>29</v>
      </c>
      <c r="C94" s="46" t="s">
        <v>178</v>
      </c>
      <c r="D94" s="202">
        <v>1869.3</v>
      </c>
      <c r="E94" s="202">
        <v>3191.8986600000003</v>
      </c>
      <c r="F94" s="202" t="s">
        <v>40</v>
      </c>
      <c r="G94" s="47"/>
    </row>
    <row r="95" spans="1:7" s="48" customFormat="1" ht="78">
      <c r="A95" s="44" t="s">
        <v>179</v>
      </c>
      <c r="B95" s="45" t="s">
        <v>29</v>
      </c>
      <c r="C95" s="46" t="s">
        <v>180</v>
      </c>
      <c r="D95" s="202">
        <v>1869.3</v>
      </c>
      <c r="E95" s="202">
        <v>3191.8986600000003</v>
      </c>
      <c r="F95" s="202" t="s">
        <v>40</v>
      </c>
      <c r="G95" s="47"/>
    </row>
    <row r="96" spans="1:7" s="48" customFormat="1" ht="31.2">
      <c r="A96" s="44" t="s">
        <v>181</v>
      </c>
      <c r="B96" s="45" t="s">
        <v>29</v>
      </c>
      <c r="C96" s="46" t="s">
        <v>182</v>
      </c>
      <c r="D96" s="202" t="s">
        <v>40</v>
      </c>
      <c r="E96" s="202">
        <v>0.22989999999999999</v>
      </c>
      <c r="F96" s="202" t="s">
        <v>40</v>
      </c>
      <c r="G96" s="47"/>
    </row>
    <row r="97" spans="1:7" s="48" customFormat="1" ht="62.4">
      <c r="A97" s="44" t="s">
        <v>183</v>
      </c>
      <c r="B97" s="45" t="s">
        <v>29</v>
      </c>
      <c r="C97" s="46" t="s">
        <v>184</v>
      </c>
      <c r="D97" s="202" t="s">
        <v>40</v>
      </c>
      <c r="E97" s="202">
        <v>0.22989999999999999</v>
      </c>
      <c r="F97" s="202" t="s">
        <v>40</v>
      </c>
      <c r="G97" s="47"/>
    </row>
    <row r="98" spans="1:7" s="48" customFormat="1" ht="62.4">
      <c r="A98" s="44" t="s">
        <v>185</v>
      </c>
      <c r="B98" s="45" t="s">
        <v>29</v>
      </c>
      <c r="C98" s="46" t="s">
        <v>186</v>
      </c>
      <c r="D98" s="202">
        <v>228098.5</v>
      </c>
      <c r="E98" s="202">
        <v>48271.985189999999</v>
      </c>
      <c r="F98" s="202">
        <v>179826.51480999999</v>
      </c>
      <c r="G98" s="47"/>
    </row>
    <row r="99" spans="1:7" s="48" customFormat="1" ht="31.2">
      <c r="A99" s="44" t="s">
        <v>187</v>
      </c>
      <c r="B99" s="45" t="s">
        <v>29</v>
      </c>
      <c r="C99" s="46" t="s">
        <v>188</v>
      </c>
      <c r="D99" s="202">
        <v>2300.4</v>
      </c>
      <c r="E99" s="202" t="s">
        <v>40</v>
      </c>
      <c r="F99" s="202">
        <v>2300.4</v>
      </c>
      <c r="G99" s="47"/>
    </row>
    <row r="100" spans="1:7" s="48" customFormat="1" ht="31.2">
      <c r="A100" s="44" t="s">
        <v>189</v>
      </c>
      <c r="B100" s="45" t="s">
        <v>29</v>
      </c>
      <c r="C100" s="46" t="s">
        <v>190</v>
      </c>
      <c r="D100" s="202">
        <v>2300.4</v>
      </c>
      <c r="E100" s="202" t="s">
        <v>40</v>
      </c>
      <c r="F100" s="202">
        <v>2300.4</v>
      </c>
      <c r="G100" s="47"/>
    </row>
    <row r="101" spans="1:7" s="48" customFormat="1" ht="62.4">
      <c r="A101" s="44" t="s">
        <v>191</v>
      </c>
      <c r="B101" s="45" t="s">
        <v>29</v>
      </c>
      <c r="C101" s="46" t="s">
        <v>192</v>
      </c>
      <c r="D101" s="202">
        <v>223829.1</v>
      </c>
      <c r="E101" s="202">
        <v>47490.368159999998</v>
      </c>
      <c r="F101" s="202">
        <v>176338.73183999999</v>
      </c>
      <c r="G101" s="47"/>
    </row>
    <row r="102" spans="1:7" s="48" customFormat="1" ht="46.8">
      <c r="A102" s="44" t="s">
        <v>193</v>
      </c>
      <c r="B102" s="45" t="s">
        <v>29</v>
      </c>
      <c r="C102" s="46" t="s">
        <v>194</v>
      </c>
      <c r="D102" s="202">
        <v>223829.1</v>
      </c>
      <c r="E102" s="202">
        <v>47490.368159999998</v>
      </c>
      <c r="F102" s="202">
        <v>176338.73183999999</v>
      </c>
      <c r="G102" s="47"/>
    </row>
    <row r="103" spans="1:7" s="48" customFormat="1" ht="78">
      <c r="A103" s="44" t="s">
        <v>195</v>
      </c>
      <c r="B103" s="45" t="s">
        <v>29</v>
      </c>
      <c r="C103" s="46" t="s">
        <v>196</v>
      </c>
      <c r="D103" s="202">
        <v>1969</v>
      </c>
      <c r="E103" s="202">
        <v>781.61703</v>
      </c>
      <c r="F103" s="202">
        <v>1187.3829699999999</v>
      </c>
      <c r="G103" s="47"/>
    </row>
    <row r="104" spans="1:7" s="48" customFormat="1" ht="78">
      <c r="A104" s="44" t="s">
        <v>197</v>
      </c>
      <c r="B104" s="45" t="s">
        <v>29</v>
      </c>
      <c r="C104" s="46" t="s">
        <v>198</v>
      </c>
      <c r="D104" s="202">
        <v>1969</v>
      </c>
      <c r="E104" s="202">
        <v>781.61703</v>
      </c>
      <c r="F104" s="202">
        <v>1187.3829699999999</v>
      </c>
      <c r="G104" s="47"/>
    </row>
    <row r="105" spans="1:7" s="53" customFormat="1" ht="31.2">
      <c r="A105" s="49" t="s">
        <v>199</v>
      </c>
      <c r="B105" s="50" t="s">
        <v>29</v>
      </c>
      <c r="C105" s="51" t="s">
        <v>200</v>
      </c>
      <c r="D105" s="203">
        <v>42470</v>
      </c>
      <c r="E105" s="203">
        <v>22857.093559999998</v>
      </c>
      <c r="F105" s="203">
        <v>19612.906440000002</v>
      </c>
      <c r="G105" s="52"/>
    </row>
    <row r="106" spans="1:7" s="48" customFormat="1">
      <c r="A106" s="44" t="s">
        <v>201</v>
      </c>
      <c r="B106" s="45" t="s">
        <v>29</v>
      </c>
      <c r="C106" s="46" t="s">
        <v>202</v>
      </c>
      <c r="D106" s="202">
        <v>300</v>
      </c>
      <c r="E106" s="202">
        <v>37.973999999999997</v>
      </c>
      <c r="F106" s="202">
        <v>262.02600000000001</v>
      </c>
      <c r="G106" s="47"/>
    </row>
    <row r="107" spans="1:7" s="48" customFormat="1">
      <c r="A107" s="44" t="s">
        <v>203</v>
      </c>
      <c r="B107" s="45" t="s">
        <v>29</v>
      </c>
      <c r="C107" s="46" t="s">
        <v>204</v>
      </c>
      <c r="D107" s="202">
        <v>300</v>
      </c>
      <c r="E107" s="202">
        <v>37.973999999999997</v>
      </c>
      <c r="F107" s="202">
        <v>262.02600000000001</v>
      </c>
      <c r="G107" s="47"/>
    </row>
    <row r="108" spans="1:7" s="48" customFormat="1" ht="31.2">
      <c r="A108" s="44" t="s">
        <v>205</v>
      </c>
      <c r="B108" s="45" t="s">
        <v>29</v>
      </c>
      <c r="C108" s="46" t="s">
        <v>206</v>
      </c>
      <c r="D108" s="202">
        <v>300</v>
      </c>
      <c r="E108" s="202">
        <v>37.973999999999997</v>
      </c>
      <c r="F108" s="202">
        <v>262.02600000000001</v>
      </c>
      <c r="G108" s="47"/>
    </row>
    <row r="109" spans="1:7" s="48" customFormat="1">
      <c r="A109" s="44" t="s">
        <v>207</v>
      </c>
      <c r="B109" s="45" t="s">
        <v>29</v>
      </c>
      <c r="C109" s="46" t="s">
        <v>208</v>
      </c>
      <c r="D109" s="202">
        <v>42170</v>
      </c>
      <c r="E109" s="202">
        <v>22819.119559999999</v>
      </c>
      <c r="F109" s="202">
        <v>19350.880440000001</v>
      </c>
      <c r="G109" s="47"/>
    </row>
    <row r="110" spans="1:7" s="48" customFormat="1" ht="31.2">
      <c r="A110" s="44" t="s">
        <v>209</v>
      </c>
      <c r="B110" s="45" t="s">
        <v>29</v>
      </c>
      <c r="C110" s="46" t="s">
        <v>210</v>
      </c>
      <c r="D110" s="202">
        <v>1989.8</v>
      </c>
      <c r="E110" s="202">
        <v>492.44774000000001</v>
      </c>
      <c r="F110" s="202">
        <v>1497.3522600000001</v>
      </c>
      <c r="G110" s="47"/>
    </row>
    <row r="111" spans="1:7" s="48" customFormat="1" ht="31.2">
      <c r="A111" s="44" t="s">
        <v>211</v>
      </c>
      <c r="B111" s="45" t="s">
        <v>29</v>
      </c>
      <c r="C111" s="46" t="s">
        <v>212</v>
      </c>
      <c r="D111" s="202">
        <v>1989.8</v>
      </c>
      <c r="E111" s="202">
        <v>492.44774000000001</v>
      </c>
      <c r="F111" s="202">
        <v>1497.3522600000001</v>
      </c>
      <c r="G111" s="47"/>
    </row>
    <row r="112" spans="1:7" s="48" customFormat="1">
      <c r="A112" s="44" t="s">
        <v>213</v>
      </c>
      <c r="B112" s="45" t="s">
        <v>29</v>
      </c>
      <c r="C112" s="46" t="s">
        <v>214</v>
      </c>
      <c r="D112" s="202">
        <v>40180.199999999997</v>
      </c>
      <c r="E112" s="202">
        <v>22326.67182</v>
      </c>
      <c r="F112" s="202">
        <v>17853.528180000001</v>
      </c>
      <c r="G112" s="47"/>
    </row>
    <row r="113" spans="1:7" s="48" customFormat="1">
      <c r="A113" s="44" t="s">
        <v>215</v>
      </c>
      <c r="B113" s="45" t="s">
        <v>29</v>
      </c>
      <c r="C113" s="46" t="s">
        <v>216</v>
      </c>
      <c r="D113" s="202">
        <v>40180.199999999997</v>
      </c>
      <c r="E113" s="202">
        <v>22326.67182</v>
      </c>
      <c r="F113" s="202">
        <v>17853.528180000001</v>
      </c>
      <c r="G113" s="47"/>
    </row>
    <row r="114" spans="1:7" s="53" customFormat="1">
      <c r="A114" s="49" t="s">
        <v>217</v>
      </c>
      <c r="B114" s="50" t="s">
        <v>29</v>
      </c>
      <c r="C114" s="51" t="s">
        <v>218</v>
      </c>
      <c r="D114" s="203">
        <v>56022.400000000001</v>
      </c>
      <c r="E114" s="203">
        <v>25834.167300000001</v>
      </c>
      <c r="F114" s="203">
        <v>30434.891309999999</v>
      </c>
      <c r="G114" s="52"/>
    </row>
    <row r="115" spans="1:7" s="48" customFormat="1" ht="62.4">
      <c r="A115" s="44" t="s">
        <v>219</v>
      </c>
      <c r="B115" s="45" t="s">
        <v>29</v>
      </c>
      <c r="C115" s="46" t="s">
        <v>220</v>
      </c>
      <c r="D115" s="202">
        <v>48022.400000000001</v>
      </c>
      <c r="E115" s="202">
        <v>22685.486850000001</v>
      </c>
      <c r="F115" s="202">
        <v>25336.91315</v>
      </c>
      <c r="G115" s="47"/>
    </row>
    <row r="116" spans="1:7" s="48" customFormat="1" ht="62.4">
      <c r="A116" s="44" t="s">
        <v>221</v>
      </c>
      <c r="B116" s="45" t="s">
        <v>29</v>
      </c>
      <c r="C116" s="46" t="s">
        <v>222</v>
      </c>
      <c r="D116" s="202">
        <v>48022.400000000001</v>
      </c>
      <c r="E116" s="202">
        <v>22685.486850000001</v>
      </c>
      <c r="F116" s="202">
        <v>25336.91315</v>
      </c>
      <c r="G116" s="47"/>
    </row>
    <row r="117" spans="1:7" s="48" customFormat="1" ht="62.4">
      <c r="A117" s="44" t="s">
        <v>223</v>
      </c>
      <c r="B117" s="45" t="s">
        <v>29</v>
      </c>
      <c r="C117" s="46" t="s">
        <v>224</v>
      </c>
      <c r="D117" s="202">
        <v>48022.400000000001</v>
      </c>
      <c r="E117" s="202">
        <v>22685.486850000001</v>
      </c>
      <c r="F117" s="202">
        <v>25336.91315</v>
      </c>
      <c r="G117" s="47"/>
    </row>
    <row r="118" spans="1:7" s="48" customFormat="1" ht="31.2">
      <c r="A118" s="44" t="s">
        <v>225</v>
      </c>
      <c r="B118" s="45" t="s">
        <v>29</v>
      </c>
      <c r="C118" s="46" t="s">
        <v>226</v>
      </c>
      <c r="D118" s="202" t="s">
        <v>40</v>
      </c>
      <c r="E118" s="202">
        <v>246.65860999999998</v>
      </c>
      <c r="F118" s="202" t="s">
        <v>40</v>
      </c>
      <c r="G118" s="47"/>
    </row>
    <row r="119" spans="1:7" s="48" customFormat="1" ht="46.8">
      <c r="A119" s="44" t="s">
        <v>227</v>
      </c>
      <c r="B119" s="45" t="s">
        <v>29</v>
      </c>
      <c r="C119" s="46" t="s">
        <v>228</v>
      </c>
      <c r="D119" s="202" t="s">
        <v>40</v>
      </c>
      <c r="E119" s="202">
        <v>246.65860999999998</v>
      </c>
      <c r="F119" s="202" t="s">
        <v>40</v>
      </c>
      <c r="G119" s="47"/>
    </row>
    <row r="120" spans="1:7" s="48" customFormat="1" ht="31.2">
      <c r="A120" s="44" t="s">
        <v>229</v>
      </c>
      <c r="B120" s="45" t="s">
        <v>29</v>
      </c>
      <c r="C120" s="46" t="s">
        <v>230</v>
      </c>
      <c r="D120" s="202">
        <v>8000</v>
      </c>
      <c r="E120" s="202">
        <v>2902.0218399999999</v>
      </c>
      <c r="F120" s="202">
        <v>5097.9781600000006</v>
      </c>
      <c r="G120" s="47"/>
    </row>
    <row r="121" spans="1:7" s="48" customFormat="1" ht="31.2">
      <c r="A121" s="44" t="s">
        <v>231</v>
      </c>
      <c r="B121" s="45" t="s">
        <v>29</v>
      </c>
      <c r="C121" s="46" t="s">
        <v>232</v>
      </c>
      <c r="D121" s="202">
        <v>8000</v>
      </c>
      <c r="E121" s="202">
        <v>2902.0218399999999</v>
      </c>
      <c r="F121" s="202">
        <v>5097.9781600000006</v>
      </c>
      <c r="G121" s="47"/>
    </row>
    <row r="122" spans="1:7" s="48" customFormat="1" ht="31.2">
      <c r="A122" s="44" t="s">
        <v>233</v>
      </c>
      <c r="B122" s="45" t="s">
        <v>29</v>
      </c>
      <c r="C122" s="46" t="s">
        <v>234</v>
      </c>
      <c r="D122" s="202">
        <v>8000</v>
      </c>
      <c r="E122" s="202">
        <v>2902.0218399999999</v>
      </c>
      <c r="F122" s="202">
        <v>5097.9781600000006</v>
      </c>
      <c r="G122" s="47"/>
    </row>
    <row r="123" spans="1:7" s="53" customFormat="1">
      <c r="A123" s="49" t="s">
        <v>235</v>
      </c>
      <c r="B123" s="50" t="s">
        <v>29</v>
      </c>
      <c r="C123" s="51" t="s">
        <v>236</v>
      </c>
      <c r="D123" s="203">
        <v>1037479.8</v>
      </c>
      <c r="E123" s="203">
        <v>310200.69338000001</v>
      </c>
      <c r="F123" s="203">
        <v>727921.36696999997</v>
      </c>
      <c r="G123" s="52"/>
    </row>
    <row r="124" spans="1:7" s="48" customFormat="1" ht="31.2">
      <c r="A124" s="44" t="s">
        <v>237</v>
      </c>
      <c r="B124" s="45" t="s">
        <v>29</v>
      </c>
      <c r="C124" s="46" t="s">
        <v>238</v>
      </c>
      <c r="D124" s="202">
        <v>7765.2</v>
      </c>
      <c r="E124" s="202">
        <v>958.65693999999996</v>
      </c>
      <c r="F124" s="202">
        <v>6841.8430599999992</v>
      </c>
      <c r="G124" s="47"/>
    </row>
    <row r="125" spans="1:7" s="48" customFormat="1" ht="46.8">
      <c r="A125" s="44" t="s">
        <v>239</v>
      </c>
      <c r="B125" s="45" t="s">
        <v>29</v>
      </c>
      <c r="C125" s="46" t="s">
        <v>240</v>
      </c>
      <c r="D125" s="202">
        <v>96.1</v>
      </c>
      <c r="E125" s="202">
        <v>17.381270000000001</v>
      </c>
      <c r="F125" s="202">
        <v>78.718729999999994</v>
      </c>
      <c r="G125" s="47"/>
    </row>
    <row r="126" spans="1:7" s="48" customFormat="1" ht="62.4">
      <c r="A126" s="44" t="s">
        <v>241</v>
      </c>
      <c r="B126" s="45" t="s">
        <v>29</v>
      </c>
      <c r="C126" s="46" t="s">
        <v>242</v>
      </c>
      <c r="D126" s="202">
        <v>96.1</v>
      </c>
      <c r="E126" s="202">
        <v>17.381270000000001</v>
      </c>
      <c r="F126" s="202">
        <v>78.718729999999994</v>
      </c>
      <c r="G126" s="47"/>
    </row>
    <row r="127" spans="1:7" s="48" customFormat="1" ht="62.4">
      <c r="A127" s="44" t="s">
        <v>243</v>
      </c>
      <c r="B127" s="45" t="s">
        <v>29</v>
      </c>
      <c r="C127" s="46" t="s">
        <v>244</v>
      </c>
      <c r="D127" s="202">
        <v>1004.3</v>
      </c>
      <c r="E127" s="202">
        <v>189.65831</v>
      </c>
      <c r="F127" s="202">
        <v>814.64168999999993</v>
      </c>
      <c r="G127" s="47"/>
    </row>
    <row r="128" spans="1:7" s="48" customFormat="1" ht="62.4">
      <c r="A128" s="44" t="s">
        <v>245</v>
      </c>
      <c r="B128" s="45" t="s">
        <v>29</v>
      </c>
      <c r="C128" s="46" t="s">
        <v>246</v>
      </c>
      <c r="D128" s="202">
        <v>1004.3</v>
      </c>
      <c r="E128" s="202">
        <v>189.65831</v>
      </c>
      <c r="F128" s="202">
        <v>814.64168999999993</v>
      </c>
      <c r="G128" s="47"/>
    </row>
    <row r="129" spans="1:7" s="48" customFormat="1" ht="46.8">
      <c r="A129" s="44" t="s">
        <v>247</v>
      </c>
      <c r="B129" s="45" t="s">
        <v>29</v>
      </c>
      <c r="C129" s="46" t="s">
        <v>248</v>
      </c>
      <c r="D129" s="202">
        <v>463</v>
      </c>
      <c r="E129" s="202">
        <v>11.243040000000001</v>
      </c>
      <c r="F129" s="202">
        <v>451.75696000000005</v>
      </c>
      <c r="G129" s="47"/>
    </row>
    <row r="130" spans="1:7" s="48" customFormat="1" ht="62.4">
      <c r="A130" s="44" t="s">
        <v>249</v>
      </c>
      <c r="B130" s="45" t="s">
        <v>29</v>
      </c>
      <c r="C130" s="46" t="s">
        <v>250</v>
      </c>
      <c r="D130" s="202">
        <v>463</v>
      </c>
      <c r="E130" s="202">
        <v>11.243040000000001</v>
      </c>
      <c r="F130" s="202">
        <v>451.75696000000005</v>
      </c>
      <c r="G130" s="47"/>
    </row>
    <row r="131" spans="1:7" s="48" customFormat="1" ht="46.8">
      <c r="A131" s="44" t="s">
        <v>251</v>
      </c>
      <c r="B131" s="45" t="s">
        <v>29</v>
      </c>
      <c r="C131" s="46" t="s">
        <v>252</v>
      </c>
      <c r="D131" s="202" t="s">
        <v>40</v>
      </c>
      <c r="E131" s="202">
        <v>2</v>
      </c>
      <c r="F131" s="202" t="s">
        <v>40</v>
      </c>
      <c r="G131" s="47"/>
    </row>
    <row r="132" spans="1:7" s="48" customFormat="1" ht="62.4">
      <c r="A132" s="44" t="s">
        <v>253</v>
      </c>
      <c r="B132" s="45" t="s">
        <v>29</v>
      </c>
      <c r="C132" s="46" t="s">
        <v>254</v>
      </c>
      <c r="D132" s="202" t="s">
        <v>40</v>
      </c>
      <c r="E132" s="202">
        <v>2</v>
      </c>
      <c r="F132" s="202" t="s">
        <v>40</v>
      </c>
      <c r="G132" s="47"/>
    </row>
    <row r="133" spans="1:7" s="48" customFormat="1" ht="46.8">
      <c r="A133" s="44" t="s">
        <v>255</v>
      </c>
      <c r="B133" s="45" t="s">
        <v>29</v>
      </c>
      <c r="C133" s="46" t="s">
        <v>256</v>
      </c>
      <c r="D133" s="202">
        <v>12.8</v>
      </c>
      <c r="E133" s="202" t="s">
        <v>40</v>
      </c>
      <c r="F133" s="202">
        <v>12.8</v>
      </c>
      <c r="G133" s="47"/>
    </row>
    <row r="134" spans="1:7" s="48" customFormat="1" ht="62.4">
      <c r="A134" s="44" t="s">
        <v>257</v>
      </c>
      <c r="B134" s="45" t="s">
        <v>29</v>
      </c>
      <c r="C134" s="46" t="s">
        <v>258</v>
      </c>
      <c r="D134" s="202">
        <v>12.8</v>
      </c>
      <c r="E134" s="202" t="s">
        <v>40</v>
      </c>
      <c r="F134" s="202">
        <v>12.8</v>
      </c>
      <c r="G134" s="47"/>
    </row>
    <row r="135" spans="1:7" s="48" customFormat="1" ht="46.8">
      <c r="A135" s="44" t="s">
        <v>259</v>
      </c>
      <c r="B135" s="45" t="s">
        <v>29</v>
      </c>
      <c r="C135" s="46" t="s">
        <v>260</v>
      </c>
      <c r="D135" s="202" t="s">
        <v>40</v>
      </c>
      <c r="E135" s="202">
        <v>2</v>
      </c>
      <c r="F135" s="202" t="s">
        <v>40</v>
      </c>
      <c r="G135" s="47"/>
    </row>
    <row r="136" spans="1:7" s="48" customFormat="1" ht="62.4">
      <c r="A136" s="44" t="s">
        <v>261</v>
      </c>
      <c r="B136" s="45" t="s">
        <v>29</v>
      </c>
      <c r="C136" s="46" t="s">
        <v>262</v>
      </c>
      <c r="D136" s="202" t="s">
        <v>40</v>
      </c>
      <c r="E136" s="202">
        <v>2</v>
      </c>
      <c r="F136" s="202" t="s">
        <v>40</v>
      </c>
      <c r="G136" s="47"/>
    </row>
    <row r="137" spans="1:7" s="48" customFormat="1" ht="46.8">
      <c r="A137" s="44" t="s">
        <v>263</v>
      </c>
      <c r="B137" s="45" t="s">
        <v>29</v>
      </c>
      <c r="C137" s="46" t="s">
        <v>264</v>
      </c>
      <c r="D137" s="202">
        <v>1126.7</v>
      </c>
      <c r="E137" s="202">
        <v>119.12049</v>
      </c>
      <c r="F137" s="202">
        <v>1007.57951</v>
      </c>
      <c r="G137" s="47"/>
    </row>
    <row r="138" spans="1:7" s="48" customFormat="1" ht="62.4">
      <c r="A138" s="44" t="s">
        <v>265</v>
      </c>
      <c r="B138" s="45" t="s">
        <v>29</v>
      </c>
      <c r="C138" s="46" t="s">
        <v>266</v>
      </c>
      <c r="D138" s="202">
        <v>1126.7</v>
      </c>
      <c r="E138" s="202">
        <v>119.12049</v>
      </c>
      <c r="F138" s="202">
        <v>1007.57951</v>
      </c>
      <c r="G138" s="47"/>
    </row>
    <row r="139" spans="1:7" s="48" customFormat="1" ht="62.4">
      <c r="A139" s="44" t="s">
        <v>267</v>
      </c>
      <c r="B139" s="45" t="s">
        <v>29</v>
      </c>
      <c r="C139" s="46" t="s">
        <v>268</v>
      </c>
      <c r="D139" s="202">
        <v>840.9</v>
      </c>
      <c r="E139" s="202">
        <v>37.284239999999997</v>
      </c>
      <c r="F139" s="202">
        <v>803.61576000000002</v>
      </c>
      <c r="G139" s="47"/>
    </row>
    <row r="140" spans="1:7" s="48" customFormat="1" ht="62.4">
      <c r="A140" s="44" t="s">
        <v>269</v>
      </c>
      <c r="B140" s="45" t="s">
        <v>29</v>
      </c>
      <c r="C140" s="46" t="s">
        <v>270</v>
      </c>
      <c r="D140" s="202">
        <v>840.9</v>
      </c>
      <c r="E140" s="202">
        <v>37.284239999999997</v>
      </c>
      <c r="F140" s="202">
        <v>803.61576000000002</v>
      </c>
      <c r="G140" s="47"/>
    </row>
    <row r="141" spans="1:7" s="48" customFormat="1" ht="46.8">
      <c r="A141" s="44" t="s">
        <v>271</v>
      </c>
      <c r="B141" s="45" t="s">
        <v>29</v>
      </c>
      <c r="C141" s="46" t="s">
        <v>272</v>
      </c>
      <c r="D141" s="202">
        <v>18.5</v>
      </c>
      <c r="E141" s="202">
        <v>5.6663300000000003</v>
      </c>
      <c r="F141" s="202">
        <v>12.83367</v>
      </c>
      <c r="G141" s="47"/>
    </row>
    <row r="142" spans="1:7" s="48" customFormat="1" ht="62.4">
      <c r="A142" s="44" t="s">
        <v>273</v>
      </c>
      <c r="B142" s="45" t="s">
        <v>29</v>
      </c>
      <c r="C142" s="46" t="s">
        <v>274</v>
      </c>
      <c r="D142" s="202">
        <v>18.5</v>
      </c>
      <c r="E142" s="202">
        <v>5.6663300000000003</v>
      </c>
      <c r="F142" s="202">
        <v>12.83367</v>
      </c>
      <c r="G142" s="47"/>
    </row>
    <row r="143" spans="1:7" s="48" customFormat="1" ht="62.4">
      <c r="A143" s="44" t="s">
        <v>275</v>
      </c>
      <c r="B143" s="45" t="s">
        <v>29</v>
      </c>
      <c r="C143" s="46" t="s">
        <v>276</v>
      </c>
      <c r="D143" s="202">
        <v>1</v>
      </c>
      <c r="E143" s="202" t="s">
        <v>40</v>
      </c>
      <c r="F143" s="202">
        <v>1</v>
      </c>
      <c r="G143" s="47"/>
    </row>
    <row r="144" spans="1:7" s="48" customFormat="1" ht="78">
      <c r="A144" s="44" t="s">
        <v>277</v>
      </c>
      <c r="B144" s="45" t="s">
        <v>29</v>
      </c>
      <c r="C144" s="46" t="s">
        <v>278</v>
      </c>
      <c r="D144" s="202">
        <v>1</v>
      </c>
      <c r="E144" s="202" t="s">
        <v>40</v>
      </c>
      <c r="F144" s="202">
        <v>1</v>
      </c>
      <c r="G144" s="47"/>
    </row>
    <row r="145" spans="1:7" s="48" customFormat="1" ht="46.8">
      <c r="A145" s="44" t="s">
        <v>279</v>
      </c>
      <c r="B145" s="45" t="s">
        <v>29</v>
      </c>
      <c r="C145" s="46" t="s">
        <v>280</v>
      </c>
      <c r="D145" s="202">
        <v>1348.5</v>
      </c>
      <c r="E145" s="202">
        <v>166.84548000000001</v>
      </c>
      <c r="F145" s="202">
        <v>1212.95452</v>
      </c>
      <c r="G145" s="47"/>
    </row>
    <row r="146" spans="1:7" s="48" customFormat="1" ht="62.4">
      <c r="A146" s="44" t="s">
        <v>281</v>
      </c>
      <c r="B146" s="45" t="s">
        <v>29</v>
      </c>
      <c r="C146" s="46" t="s">
        <v>282</v>
      </c>
      <c r="D146" s="202">
        <v>1307.9000000000001</v>
      </c>
      <c r="E146" s="202">
        <v>94.945479999999989</v>
      </c>
      <c r="F146" s="202">
        <v>1212.95452</v>
      </c>
      <c r="G146" s="47"/>
    </row>
    <row r="147" spans="1:7" s="48" customFormat="1" ht="46.8">
      <c r="A147" s="44" t="s">
        <v>283</v>
      </c>
      <c r="B147" s="45" t="s">
        <v>29</v>
      </c>
      <c r="C147" s="46" t="s">
        <v>284</v>
      </c>
      <c r="D147" s="202">
        <v>40.6</v>
      </c>
      <c r="E147" s="202">
        <v>71.900000000000006</v>
      </c>
      <c r="F147" s="202" t="s">
        <v>40</v>
      </c>
      <c r="G147" s="47"/>
    </row>
    <row r="148" spans="1:7" s="48" customFormat="1" ht="46.8">
      <c r="A148" s="44" t="s">
        <v>285</v>
      </c>
      <c r="B148" s="45" t="s">
        <v>29</v>
      </c>
      <c r="C148" s="46" t="s">
        <v>286</v>
      </c>
      <c r="D148" s="202">
        <v>2853.4</v>
      </c>
      <c r="E148" s="202">
        <v>407.45778000000001</v>
      </c>
      <c r="F148" s="202">
        <v>2445.9422200000004</v>
      </c>
      <c r="G148" s="47"/>
    </row>
    <row r="149" spans="1:7" s="48" customFormat="1" ht="62.4">
      <c r="A149" s="44" t="s">
        <v>287</v>
      </c>
      <c r="B149" s="45" t="s">
        <v>29</v>
      </c>
      <c r="C149" s="46" t="s">
        <v>288</v>
      </c>
      <c r="D149" s="202">
        <v>2853.4</v>
      </c>
      <c r="E149" s="202">
        <v>407.45778000000001</v>
      </c>
      <c r="F149" s="202">
        <v>2445.9422200000004</v>
      </c>
      <c r="G149" s="47"/>
    </row>
    <row r="150" spans="1:7" s="48" customFormat="1" ht="31.2">
      <c r="A150" s="44" t="s">
        <v>289</v>
      </c>
      <c r="B150" s="45" t="s">
        <v>29</v>
      </c>
      <c r="C150" s="46" t="s">
        <v>290</v>
      </c>
      <c r="D150" s="202">
        <v>443.7</v>
      </c>
      <c r="E150" s="202">
        <v>80.529429999999991</v>
      </c>
      <c r="F150" s="202">
        <v>363.17057</v>
      </c>
      <c r="G150" s="47"/>
    </row>
    <row r="151" spans="1:7" s="48" customFormat="1" ht="31.2">
      <c r="A151" s="44" t="s">
        <v>291</v>
      </c>
      <c r="B151" s="45" t="s">
        <v>29</v>
      </c>
      <c r="C151" s="46" t="s">
        <v>292</v>
      </c>
      <c r="D151" s="202">
        <v>443.7</v>
      </c>
      <c r="E151" s="202">
        <v>80.529429999999991</v>
      </c>
      <c r="F151" s="202">
        <v>363.17057</v>
      </c>
      <c r="G151" s="47"/>
    </row>
    <row r="152" spans="1:7" s="48" customFormat="1" ht="78">
      <c r="A152" s="44" t="s">
        <v>293</v>
      </c>
      <c r="B152" s="45" t="s">
        <v>29</v>
      </c>
      <c r="C152" s="46" t="s">
        <v>294</v>
      </c>
      <c r="D152" s="202">
        <v>41913.300000000003</v>
      </c>
      <c r="E152" s="202">
        <v>8482.2230600000003</v>
      </c>
      <c r="F152" s="202">
        <v>33431.076939999999</v>
      </c>
      <c r="G152" s="47"/>
    </row>
    <row r="153" spans="1:7" s="48" customFormat="1" ht="46.8">
      <c r="A153" s="44" t="s">
        <v>295</v>
      </c>
      <c r="B153" s="45" t="s">
        <v>29</v>
      </c>
      <c r="C153" s="46" t="s">
        <v>296</v>
      </c>
      <c r="D153" s="202">
        <v>28629.4</v>
      </c>
      <c r="E153" s="202">
        <v>4949.1956100000007</v>
      </c>
      <c r="F153" s="202">
        <v>23680.204389999999</v>
      </c>
      <c r="G153" s="47"/>
    </row>
    <row r="154" spans="1:7" s="48" customFormat="1" ht="46.8">
      <c r="A154" s="44" t="s">
        <v>297</v>
      </c>
      <c r="B154" s="45" t="s">
        <v>29</v>
      </c>
      <c r="C154" s="46" t="s">
        <v>298</v>
      </c>
      <c r="D154" s="202">
        <v>28629.4</v>
      </c>
      <c r="E154" s="202">
        <v>4949.1956100000007</v>
      </c>
      <c r="F154" s="202">
        <v>23680.204389999999</v>
      </c>
      <c r="G154" s="47"/>
    </row>
    <row r="155" spans="1:7" s="48" customFormat="1" ht="62.4">
      <c r="A155" s="44" t="s">
        <v>299</v>
      </c>
      <c r="B155" s="45" t="s">
        <v>29</v>
      </c>
      <c r="C155" s="46" t="s">
        <v>300</v>
      </c>
      <c r="D155" s="202">
        <v>13283.9</v>
      </c>
      <c r="E155" s="202">
        <v>3533.02745</v>
      </c>
      <c r="F155" s="202">
        <v>9750.87255</v>
      </c>
      <c r="G155" s="47"/>
    </row>
    <row r="156" spans="1:7" s="48" customFormat="1" ht="46.8">
      <c r="A156" s="44" t="s">
        <v>301</v>
      </c>
      <c r="B156" s="45" t="s">
        <v>29</v>
      </c>
      <c r="C156" s="46" t="s">
        <v>302</v>
      </c>
      <c r="D156" s="202">
        <v>13283.9</v>
      </c>
      <c r="E156" s="202">
        <v>3533.02745</v>
      </c>
      <c r="F156" s="202">
        <v>9750.87255</v>
      </c>
      <c r="G156" s="47"/>
    </row>
    <row r="157" spans="1:7" s="48" customFormat="1">
      <c r="A157" s="44" t="s">
        <v>303</v>
      </c>
      <c r="B157" s="45" t="s">
        <v>29</v>
      </c>
      <c r="C157" s="46" t="s">
        <v>304</v>
      </c>
      <c r="D157" s="202" t="s">
        <v>40</v>
      </c>
      <c r="E157" s="202">
        <v>606.96034999999995</v>
      </c>
      <c r="F157" s="202" t="s">
        <v>40</v>
      </c>
      <c r="G157" s="47"/>
    </row>
    <row r="158" spans="1:7" s="48" customFormat="1" ht="62.4">
      <c r="A158" s="44" t="s">
        <v>305</v>
      </c>
      <c r="B158" s="45" t="s">
        <v>29</v>
      </c>
      <c r="C158" s="46" t="s">
        <v>306</v>
      </c>
      <c r="D158" s="202" t="s">
        <v>40</v>
      </c>
      <c r="E158" s="202">
        <v>386.99491999999998</v>
      </c>
      <c r="F158" s="202" t="s">
        <v>40</v>
      </c>
      <c r="G158" s="47"/>
    </row>
    <row r="159" spans="1:7" s="48" customFormat="1" ht="31.2">
      <c r="A159" s="44" t="s">
        <v>307</v>
      </c>
      <c r="B159" s="45" t="s">
        <v>29</v>
      </c>
      <c r="C159" s="46" t="s">
        <v>308</v>
      </c>
      <c r="D159" s="202" t="s">
        <v>40</v>
      </c>
      <c r="E159" s="202">
        <v>54.259070000000001</v>
      </c>
      <c r="F159" s="202" t="s">
        <v>40</v>
      </c>
      <c r="G159" s="47"/>
    </row>
    <row r="160" spans="1:7" s="48" customFormat="1" ht="46.8">
      <c r="A160" s="44" t="s">
        <v>309</v>
      </c>
      <c r="B160" s="45" t="s">
        <v>29</v>
      </c>
      <c r="C160" s="46" t="s">
        <v>310</v>
      </c>
      <c r="D160" s="202" t="s">
        <v>40</v>
      </c>
      <c r="E160" s="202">
        <v>332.73584999999997</v>
      </c>
      <c r="F160" s="202" t="s">
        <v>40</v>
      </c>
      <c r="G160" s="47"/>
    </row>
    <row r="161" spans="1:7" s="48" customFormat="1" ht="31.2">
      <c r="A161" s="44" t="s">
        <v>311</v>
      </c>
      <c r="B161" s="45" t="s">
        <v>29</v>
      </c>
      <c r="C161" s="46" t="s">
        <v>312</v>
      </c>
      <c r="D161" s="202" t="s">
        <v>40</v>
      </c>
      <c r="E161" s="202">
        <v>136.82199</v>
      </c>
      <c r="F161" s="202" t="s">
        <v>40</v>
      </c>
      <c r="G161" s="47"/>
    </row>
    <row r="162" spans="1:7" s="48" customFormat="1" ht="46.8">
      <c r="A162" s="44" t="s">
        <v>313</v>
      </c>
      <c r="B162" s="45" t="s">
        <v>29</v>
      </c>
      <c r="C162" s="46" t="s">
        <v>314</v>
      </c>
      <c r="D162" s="202" t="s">
        <v>40</v>
      </c>
      <c r="E162" s="202">
        <v>136.82199</v>
      </c>
      <c r="F162" s="202" t="s">
        <v>40</v>
      </c>
      <c r="G162" s="47"/>
    </row>
    <row r="163" spans="1:7" s="48" customFormat="1" ht="46.8">
      <c r="A163" s="44" t="s">
        <v>315</v>
      </c>
      <c r="B163" s="45" t="s">
        <v>29</v>
      </c>
      <c r="C163" s="46" t="s">
        <v>316</v>
      </c>
      <c r="D163" s="202" t="s">
        <v>40</v>
      </c>
      <c r="E163" s="202">
        <v>83.143439999999998</v>
      </c>
      <c r="F163" s="202" t="s">
        <v>40</v>
      </c>
      <c r="G163" s="47"/>
    </row>
    <row r="164" spans="1:7" s="48" customFormat="1" ht="46.8">
      <c r="A164" s="44" t="s">
        <v>317</v>
      </c>
      <c r="B164" s="45" t="s">
        <v>29</v>
      </c>
      <c r="C164" s="46" t="s">
        <v>318</v>
      </c>
      <c r="D164" s="202" t="s">
        <v>40</v>
      </c>
      <c r="E164" s="202">
        <v>81.093440000000001</v>
      </c>
      <c r="F164" s="202" t="s">
        <v>40</v>
      </c>
      <c r="G164" s="47"/>
    </row>
    <row r="165" spans="1:7" s="48" customFormat="1" ht="46.8">
      <c r="A165" s="44" t="s">
        <v>319</v>
      </c>
      <c r="B165" s="45" t="s">
        <v>29</v>
      </c>
      <c r="C165" s="46" t="s">
        <v>320</v>
      </c>
      <c r="D165" s="202" t="s">
        <v>40</v>
      </c>
      <c r="E165" s="202">
        <v>2.0499999999999998</v>
      </c>
      <c r="F165" s="202" t="s">
        <v>40</v>
      </c>
      <c r="G165" s="47"/>
    </row>
    <row r="166" spans="1:7" s="48" customFormat="1">
      <c r="A166" s="44" t="s">
        <v>321</v>
      </c>
      <c r="B166" s="45" t="s">
        <v>29</v>
      </c>
      <c r="C166" s="46" t="s">
        <v>322</v>
      </c>
      <c r="D166" s="202">
        <v>987357.6</v>
      </c>
      <c r="E166" s="202">
        <v>300072.3236</v>
      </c>
      <c r="F166" s="202">
        <v>687285.27639999997</v>
      </c>
      <c r="G166" s="47"/>
    </row>
    <row r="167" spans="1:7" s="48" customFormat="1">
      <c r="A167" s="44" t="s">
        <v>323</v>
      </c>
      <c r="B167" s="45" t="s">
        <v>29</v>
      </c>
      <c r="C167" s="46" t="s">
        <v>324</v>
      </c>
      <c r="D167" s="202">
        <v>987357.6</v>
      </c>
      <c r="E167" s="202">
        <v>300072.3236</v>
      </c>
      <c r="F167" s="202">
        <v>687285.27639999997</v>
      </c>
      <c r="G167" s="47"/>
    </row>
    <row r="168" spans="1:7" s="48" customFormat="1" ht="31.2">
      <c r="A168" s="44" t="s">
        <v>325</v>
      </c>
      <c r="B168" s="45" t="s">
        <v>29</v>
      </c>
      <c r="C168" s="46" t="s">
        <v>326</v>
      </c>
      <c r="D168" s="202">
        <v>987357.6</v>
      </c>
      <c r="E168" s="202">
        <v>300072.3236</v>
      </c>
      <c r="F168" s="202">
        <v>687285.27639999997</v>
      </c>
      <c r="G168" s="47"/>
    </row>
    <row r="169" spans="1:7" s="53" customFormat="1">
      <c r="A169" s="49" t="s">
        <v>327</v>
      </c>
      <c r="B169" s="50" t="s">
        <v>29</v>
      </c>
      <c r="C169" s="51" t="s">
        <v>328</v>
      </c>
      <c r="D169" s="203" t="s">
        <v>40</v>
      </c>
      <c r="E169" s="203">
        <v>-60.602179999999997</v>
      </c>
      <c r="F169" s="203" t="s">
        <v>40</v>
      </c>
      <c r="G169" s="52"/>
    </row>
    <row r="170" spans="1:7" s="48" customFormat="1">
      <c r="A170" s="44" t="s">
        <v>329</v>
      </c>
      <c r="B170" s="45" t="s">
        <v>29</v>
      </c>
      <c r="C170" s="46" t="s">
        <v>330</v>
      </c>
      <c r="D170" s="202" t="s">
        <v>40</v>
      </c>
      <c r="E170" s="202">
        <v>-139.80403000000001</v>
      </c>
      <c r="F170" s="202" t="s">
        <v>40</v>
      </c>
      <c r="G170" s="47"/>
    </row>
    <row r="171" spans="1:7" s="48" customFormat="1">
      <c r="A171" s="44" t="s">
        <v>331</v>
      </c>
      <c r="B171" s="45" t="s">
        <v>29</v>
      </c>
      <c r="C171" s="46" t="s">
        <v>332</v>
      </c>
      <c r="D171" s="202" t="s">
        <v>40</v>
      </c>
      <c r="E171" s="202">
        <v>-139.80403000000001</v>
      </c>
      <c r="F171" s="202" t="s">
        <v>40</v>
      </c>
      <c r="G171" s="47"/>
    </row>
    <row r="172" spans="1:7" s="48" customFormat="1" ht="46.8">
      <c r="A172" s="44" t="s">
        <v>333</v>
      </c>
      <c r="B172" s="45" t="s">
        <v>29</v>
      </c>
      <c r="C172" s="46" t="s">
        <v>334</v>
      </c>
      <c r="D172" s="202" t="s">
        <v>40</v>
      </c>
      <c r="E172" s="202">
        <v>79.201850000000007</v>
      </c>
      <c r="F172" s="202" t="s">
        <v>40</v>
      </c>
      <c r="G172" s="47"/>
    </row>
    <row r="173" spans="1:7" s="48" customFormat="1" ht="46.8">
      <c r="A173" s="44" t="s">
        <v>335</v>
      </c>
      <c r="B173" s="45" t="s">
        <v>29</v>
      </c>
      <c r="C173" s="46" t="s">
        <v>336</v>
      </c>
      <c r="D173" s="202" t="s">
        <v>40</v>
      </c>
      <c r="E173" s="202">
        <v>79.201850000000007</v>
      </c>
      <c r="F173" s="202" t="s">
        <v>40</v>
      </c>
      <c r="G173" s="47"/>
    </row>
    <row r="174" spans="1:7" s="53" customFormat="1">
      <c r="A174" s="49" t="s">
        <v>337</v>
      </c>
      <c r="B174" s="50" t="s">
        <v>29</v>
      </c>
      <c r="C174" s="51" t="s">
        <v>338</v>
      </c>
      <c r="D174" s="203">
        <v>12545571.925170001</v>
      </c>
      <c r="E174" s="203">
        <v>3462836.7513099997</v>
      </c>
      <c r="F174" s="203">
        <v>9944989.3025000002</v>
      </c>
      <c r="G174" s="52"/>
    </row>
    <row r="175" spans="1:7" s="53" customFormat="1" ht="31.2">
      <c r="A175" s="49" t="s">
        <v>339</v>
      </c>
      <c r="B175" s="50" t="s">
        <v>29</v>
      </c>
      <c r="C175" s="51" t="s">
        <v>340</v>
      </c>
      <c r="D175" s="203">
        <v>12284394.6</v>
      </c>
      <c r="E175" s="203">
        <v>2760679.3051</v>
      </c>
      <c r="F175" s="203">
        <v>9944989.3025000002</v>
      </c>
      <c r="G175" s="52"/>
    </row>
    <row r="176" spans="1:7" s="48" customFormat="1">
      <c r="A176" s="44" t="s">
        <v>341</v>
      </c>
      <c r="B176" s="45" t="s">
        <v>29</v>
      </c>
      <c r="C176" s="46" t="s">
        <v>342</v>
      </c>
      <c r="D176" s="202" t="s">
        <v>40</v>
      </c>
      <c r="E176" s="202">
        <v>248409.2</v>
      </c>
      <c r="F176" s="202" t="s">
        <v>40</v>
      </c>
      <c r="G176" s="47"/>
    </row>
    <row r="177" spans="1:7" s="48" customFormat="1">
      <c r="A177" s="44" t="s">
        <v>343</v>
      </c>
      <c r="B177" s="45" t="s">
        <v>29</v>
      </c>
      <c r="C177" s="46" t="s">
        <v>344</v>
      </c>
      <c r="D177" s="202" t="s">
        <v>40</v>
      </c>
      <c r="E177" s="202">
        <v>248409.2</v>
      </c>
      <c r="F177" s="202" t="s">
        <v>40</v>
      </c>
      <c r="G177" s="47"/>
    </row>
    <row r="178" spans="1:7" s="48" customFormat="1">
      <c r="A178" s="44" t="s">
        <v>345</v>
      </c>
      <c r="B178" s="45" t="s">
        <v>29</v>
      </c>
      <c r="C178" s="46" t="s">
        <v>346</v>
      </c>
      <c r="D178" s="202" t="s">
        <v>40</v>
      </c>
      <c r="E178" s="202">
        <v>248409.2</v>
      </c>
      <c r="F178" s="202" t="s">
        <v>40</v>
      </c>
      <c r="G178" s="47"/>
    </row>
    <row r="179" spans="1:7" s="48" customFormat="1">
      <c r="A179" s="44" t="s">
        <v>347</v>
      </c>
      <c r="B179" s="45" t="s">
        <v>29</v>
      </c>
      <c r="C179" s="46" t="s">
        <v>348</v>
      </c>
      <c r="D179" s="202">
        <v>1734801.7</v>
      </c>
      <c r="E179" s="202">
        <v>275301.15950000001</v>
      </c>
      <c r="F179" s="202">
        <v>1582896.7405000001</v>
      </c>
      <c r="G179" s="47"/>
    </row>
    <row r="180" spans="1:7" s="48" customFormat="1" ht="62.4">
      <c r="A180" s="44" t="s">
        <v>349</v>
      </c>
      <c r="B180" s="45" t="s">
        <v>29</v>
      </c>
      <c r="C180" s="46" t="s">
        <v>350</v>
      </c>
      <c r="D180" s="202">
        <v>1281243</v>
      </c>
      <c r="E180" s="202">
        <v>37998.953289999998</v>
      </c>
      <c r="F180" s="202">
        <v>1243244.0467100001</v>
      </c>
      <c r="G180" s="47"/>
    </row>
    <row r="181" spans="1:7" s="48" customFormat="1" ht="62.4">
      <c r="A181" s="44" t="s">
        <v>351</v>
      </c>
      <c r="B181" s="45" t="s">
        <v>29</v>
      </c>
      <c r="C181" s="46" t="s">
        <v>352</v>
      </c>
      <c r="D181" s="202">
        <v>1281243</v>
      </c>
      <c r="E181" s="202">
        <v>37998.953289999998</v>
      </c>
      <c r="F181" s="202">
        <v>1243244.0467100001</v>
      </c>
      <c r="G181" s="47"/>
    </row>
    <row r="182" spans="1:7" s="48" customFormat="1" ht="46.8">
      <c r="A182" s="44" t="s">
        <v>353</v>
      </c>
      <c r="B182" s="45" t="s">
        <v>29</v>
      </c>
      <c r="C182" s="46" t="s">
        <v>354</v>
      </c>
      <c r="D182" s="202">
        <v>252224.4</v>
      </c>
      <c r="E182" s="202">
        <v>78614.966680000012</v>
      </c>
      <c r="F182" s="202">
        <v>173609.43331999998</v>
      </c>
      <c r="G182" s="47"/>
    </row>
    <row r="183" spans="1:7" s="48" customFormat="1" ht="46.8">
      <c r="A183" s="44" t="s">
        <v>355</v>
      </c>
      <c r="B183" s="45" t="s">
        <v>29</v>
      </c>
      <c r="C183" s="46" t="s">
        <v>356</v>
      </c>
      <c r="D183" s="202">
        <v>252224.4</v>
      </c>
      <c r="E183" s="202">
        <v>78614.966680000012</v>
      </c>
      <c r="F183" s="202">
        <v>173609.43331999998</v>
      </c>
      <c r="G183" s="47"/>
    </row>
    <row r="184" spans="1:7" s="48" customFormat="1" ht="31.2">
      <c r="A184" s="44" t="s">
        <v>357</v>
      </c>
      <c r="B184" s="45" t="s">
        <v>29</v>
      </c>
      <c r="C184" s="46" t="s">
        <v>358</v>
      </c>
      <c r="D184" s="202" t="s">
        <v>40</v>
      </c>
      <c r="E184" s="202">
        <v>3333.4</v>
      </c>
      <c r="F184" s="202" t="s">
        <v>40</v>
      </c>
      <c r="G184" s="47"/>
    </row>
    <row r="185" spans="1:7" s="48" customFormat="1" ht="31.2">
      <c r="A185" s="44" t="s">
        <v>359</v>
      </c>
      <c r="B185" s="45" t="s">
        <v>29</v>
      </c>
      <c r="C185" s="46" t="s">
        <v>360</v>
      </c>
      <c r="D185" s="202" t="s">
        <v>40</v>
      </c>
      <c r="E185" s="202">
        <v>3333.4</v>
      </c>
      <c r="F185" s="202" t="s">
        <v>40</v>
      </c>
      <c r="G185" s="47"/>
    </row>
    <row r="186" spans="1:7" s="48" customFormat="1" ht="46.8">
      <c r="A186" s="44" t="s">
        <v>361</v>
      </c>
      <c r="B186" s="45" t="s">
        <v>29</v>
      </c>
      <c r="C186" s="46" t="s">
        <v>362</v>
      </c>
      <c r="D186" s="202" t="s">
        <v>40</v>
      </c>
      <c r="E186" s="202">
        <v>119062.8</v>
      </c>
      <c r="F186" s="202" t="s">
        <v>40</v>
      </c>
      <c r="G186" s="47"/>
    </row>
    <row r="187" spans="1:7" s="48" customFormat="1" ht="46.8">
      <c r="A187" s="44" t="s">
        <v>363</v>
      </c>
      <c r="B187" s="45" t="s">
        <v>29</v>
      </c>
      <c r="C187" s="46" t="s">
        <v>364</v>
      </c>
      <c r="D187" s="202" t="s">
        <v>40</v>
      </c>
      <c r="E187" s="202">
        <v>119062.8</v>
      </c>
      <c r="F187" s="202" t="s">
        <v>40</v>
      </c>
      <c r="G187" s="47"/>
    </row>
    <row r="188" spans="1:7" s="48" customFormat="1">
      <c r="A188" s="44" t="s">
        <v>365</v>
      </c>
      <c r="B188" s="45" t="s">
        <v>29</v>
      </c>
      <c r="C188" s="46" t="s">
        <v>366</v>
      </c>
      <c r="D188" s="202">
        <v>4127.1000000000004</v>
      </c>
      <c r="E188" s="202">
        <v>4125.8999999999996</v>
      </c>
      <c r="F188" s="202">
        <v>1.2</v>
      </c>
      <c r="G188" s="47"/>
    </row>
    <row r="189" spans="1:7" s="48" customFormat="1">
      <c r="A189" s="44" t="s">
        <v>367</v>
      </c>
      <c r="B189" s="45" t="s">
        <v>29</v>
      </c>
      <c r="C189" s="46" t="s">
        <v>368</v>
      </c>
      <c r="D189" s="202">
        <v>4127.1000000000004</v>
      </c>
      <c r="E189" s="202">
        <v>4125.8999999999996</v>
      </c>
      <c r="F189" s="202">
        <v>1.2</v>
      </c>
      <c r="G189" s="47"/>
    </row>
    <row r="190" spans="1:7" s="48" customFormat="1">
      <c r="A190" s="44" t="s">
        <v>369</v>
      </c>
      <c r="B190" s="45" t="s">
        <v>29</v>
      </c>
      <c r="C190" s="46" t="s">
        <v>370</v>
      </c>
      <c r="D190" s="202">
        <v>50711</v>
      </c>
      <c r="E190" s="202" t="s">
        <v>40</v>
      </c>
      <c r="F190" s="202">
        <v>50711</v>
      </c>
      <c r="G190" s="47"/>
    </row>
    <row r="191" spans="1:7" s="48" customFormat="1" ht="31.2">
      <c r="A191" s="44" t="s">
        <v>371</v>
      </c>
      <c r="B191" s="45" t="s">
        <v>29</v>
      </c>
      <c r="C191" s="46" t="s">
        <v>372</v>
      </c>
      <c r="D191" s="202">
        <v>50711</v>
      </c>
      <c r="E191" s="202" t="s">
        <v>40</v>
      </c>
      <c r="F191" s="202">
        <v>50711</v>
      </c>
      <c r="G191" s="47"/>
    </row>
    <row r="192" spans="1:7" s="48" customFormat="1">
      <c r="A192" s="44" t="s">
        <v>373</v>
      </c>
      <c r="B192" s="45" t="s">
        <v>29</v>
      </c>
      <c r="C192" s="46" t="s">
        <v>374</v>
      </c>
      <c r="D192" s="202" t="s">
        <v>40</v>
      </c>
      <c r="E192" s="202">
        <v>1000</v>
      </c>
      <c r="F192" s="202" t="s">
        <v>40</v>
      </c>
      <c r="G192" s="47"/>
    </row>
    <row r="193" spans="1:7" s="48" customFormat="1" ht="31.2">
      <c r="A193" s="44" t="s">
        <v>375</v>
      </c>
      <c r="B193" s="45" t="s">
        <v>29</v>
      </c>
      <c r="C193" s="46" t="s">
        <v>376</v>
      </c>
      <c r="D193" s="202" t="s">
        <v>40</v>
      </c>
      <c r="E193" s="202">
        <v>1000</v>
      </c>
      <c r="F193" s="202" t="s">
        <v>40</v>
      </c>
      <c r="G193" s="47"/>
    </row>
    <row r="194" spans="1:7" s="48" customFormat="1">
      <c r="A194" s="44" t="s">
        <v>377</v>
      </c>
      <c r="B194" s="45" t="s">
        <v>29</v>
      </c>
      <c r="C194" s="46" t="s">
        <v>378</v>
      </c>
      <c r="D194" s="202">
        <v>146496.20000000001</v>
      </c>
      <c r="E194" s="202">
        <v>31165.13953</v>
      </c>
      <c r="F194" s="202">
        <v>115331.06047</v>
      </c>
      <c r="G194" s="47"/>
    </row>
    <row r="195" spans="1:7" s="48" customFormat="1">
      <c r="A195" s="44" t="s">
        <v>379</v>
      </c>
      <c r="B195" s="45" t="s">
        <v>29</v>
      </c>
      <c r="C195" s="46" t="s">
        <v>380</v>
      </c>
      <c r="D195" s="202">
        <v>146496.20000000001</v>
      </c>
      <c r="E195" s="202">
        <v>31165.13953</v>
      </c>
      <c r="F195" s="202">
        <v>115331.06047</v>
      </c>
      <c r="G195" s="47"/>
    </row>
    <row r="196" spans="1:7" s="48" customFormat="1">
      <c r="A196" s="44" t="s">
        <v>381</v>
      </c>
      <c r="B196" s="45" t="s">
        <v>29</v>
      </c>
      <c r="C196" s="46" t="s">
        <v>382</v>
      </c>
      <c r="D196" s="202">
        <v>10549592.9</v>
      </c>
      <c r="E196" s="202">
        <v>2187500.338</v>
      </c>
      <c r="F196" s="202">
        <v>8362092.5619999999</v>
      </c>
      <c r="G196" s="47"/>
    </row>
    <row r="197" spans="1:7" s="48" customFormat="1" ht="31.2">
      <c r="A197" s="44" t="s">
        <v>383</v>
      </c>
      <c r="B197" s="45" t="s">
        <v>29</v>
      </c>
      <c r="C197" s="46" t="s">
        <v>384</v>
      </c>
      <c r="D197" s="202">
        <v>10545957.9</v>
      </c>
      <c r="E197" s="202">
        <v>2186963.1379999998</v>
      </c>
      <c r="F197" s="202">
        <v>8358994.7620000001</v>
      </c>
      <c r="G197" s="47"/>
    </row>
    <row r="198" spans="1:7" s="48" customFormat="1" ht="31.2">
      <c r="A198" s="44" t="s">
        <v>385</v>
      </c>
      <c r="B198" s="45" t="s">
        <v>29</v>
      </c>
      <c r="C198" s="46" t="s">
        <v>386</v>
      </c>
      <c r="D198" s="202">
        <v>10545957.9</v>
      </c>
      <c r="E198" s="202">
        <v>2186963.1379999998</v>
      </c>
      <c r="F198" s="202">
        <v>8358994.7620000001</v>
      </c>
      <c r="G198" s="47"/>
    </row>
    <row r="199" spans="1:7" s="48" customFormat="1" ht="46.8">
      <c r="A199" s="44" t="s">
        <v>387</v>
      </c>
      <c r="B199" s="45" t="s">
        <v>29</v>
      </c>
      <c r="C199" s="46" t="s">
        <v>388</v>
      </c>
      <c r="D199" s="202">
        <v>3218.5</v>
      </c>
      <c r="E199" s="202">
        <v>537.20000000000005</v>
      </c>
      <c r="F199" s="202">
        <v>2681.3</v>
      </c>
      <c r="G199" s="47"/>
    </row>
    <row r="200" spans="1:7" s="48" customFormat="1" ht="62.4">
      <c r="A200" s="44" t="s">
        <v>389</v>
      </c>
      <c r="B200" s="45" t="s">
        <v>29</v>
      </c>
      <c r="C200" s="46" t="s">
        <v>390</v>
      </c>
      <c r="D200" s="202">
        <v>3218.5</v>
      </c>
      <c r="E200" s="202">
        <v>537.20000000000005</v>
      </c>
      <c r="F200" s="202">
        <v>2681.3</v>
      </c>
      <c r="G200" s="47"/>
    </row>
    <row r="201" spans="1:7" s="48" customFormat="1" ht="46.8">
      <c r="A201" s="44" t="s">
        <v>391</v>
      </c>
      <c r="B201" s="45" t="s">
        <v>29</v>
      </c>
      <c r="C201" s="46" t="s">
        <v>392</v>
      </c>
      <c r="D201" s="202">
        <v>416.5</v>
      </c>
      <c r="E201" s="202" t="s">
        <v>40</v>
      </c>
      <c r="F201" s="202">
        <v>416.5</v>
      </c>
      <c r="G201" s="47"/>
    </row>
    <row r="202" spans="1:7" s="48" customFormat="1" ht="46.8">
      <c r="A202" s="44" t="s">
        <v>393</v>
      </c>
      <c r="B202" s="45" t="s">
        <v>29</v>
      </c>
      <c r="C202" s="46" t="s">
        <v>394</v>
      </c>
      <c r="D202" s="202">
        <v>416.5</v>
      </c>
      <c r="E202" s="202" t="s">
        <v>40</v>
      </c>
      <c r="F202" s="202">
        <v>416.5</v>
      </c>
      <c r="G202" s="47"/>
    </row>
    <row r="203" spans="1:7" s="48" customFormat="1">
      <c r="A203" s="44" t="s">
        <v>395</v>
      </c>
      <c r="B203" s="45" t="s">
        <v>29</v>
      </c>
      <c r="C203" s="46" t="s">
        <v>396</v>
      </c>
      <c r="D203" s="202" t="s">
        <v>40</v>
      </c>
      <c r="E203" s="202">
        <v>49468.607600000003</v>
      </c>
      <c r="F203" s="202" t="s">
        <v>40</v>
      </c>
      <c r="G203" s="47"/>
    </row>
    <row r="204" spans="1:7" s="48" customFormat="1" ht="93.6">
      <c r="A204" s="44" t="s">
        <v>397</v>
      </c>
      <c r="B204" s="45" t="s">
        <v>29</v>
      </c>
      <c r="C204" s="46" t="s">
        <v>398</v>
      </c>
      <c r="D204" s="202" t="s">
        <v>40</v>
      </c>
      <c r="E204" s="202">
        <v>1114.8572799999999</v>
      </c>
      <c r="F204" s="202" t="s">
        <v>40</v>
      </c>
      <c r="G204" s="47"/>
    </row>
    <row r="205" spans="1:7" s="48" customFormat="1" ht="109.2">
      <c r="A205" s="44" t="s">
        <v>399</v>
      </c>
      <c r="B205" s="45" t="s">
        <v>29</v>
      </c>
      <c r="C205" s="46" t="s">
        <v>400</v>
      </c>
      <c r="D205" s="202" t="s">
        <v>40</v>
      </c>
      <c r="E205" s="202">
        <v>1114.8572799999999</v>
      </c>
      <c r="F205" s="202" t="s">
        <v>40</v>
      </c>
      <c r="G205" s="47"/>
    </row>
    <row r="206" spans="1:7" s="48" customFormat="1" ht="46.8">
      <c r="A206" s="44" t="s">
        <v>401</v>
      </c>
      <c r="B206" s="45" t="s">
        <v>29</v>
      </c>
      <c r="C206" s="46" t="s">
        <v>402</v>
      </c>
      <c r="D206" s="202" t="s">
        <v>40</v>
      </c>
      <c r="E206" s="202">
        <v>4324.37889</v>
      </c>
      <c r="F206" s="202" t="s">
        <v>40</v>
      </c>
      <c r="G206" s="47"/>
    </row>
    <row r="207" spans="1:7" s="48" customFormat="1" ht="62.4">
      <c r="A207" s="44" t="s">
        <v>403</v>
      </c>
      <c r="B207" s="45" t="s">
        <v>29</v>
      </c>
      <c r="C207" s="46" t="s">
        <v>404</v>
      </c>
      <c r="D207" s="202" t="s">
        <v>40</v>
      </c>
      <c r="E207" s="202">
        <v>4324.37889</v>
      </c>
      <c r="F207" s="202" t="s">
        <v>40</v>
      </c>
      <c r="G207" s="47"/>
    </row>
    <row r="208" spans="1:7" s="48" customFormat="1" ht="78">
      <c r="A208" s="44" t="s">
        <v>405</v>
      </c>
      <c r="B208" s="45" t="s">
        <v>29</v>
      </c>
      <c r="C208" s="46" t="s">
        <v>406</v>
      </c>
      <c r="D208" s="202" t="s">
        <v>40</v>
      </c>
      <c r="E208" s="202">
        <v>35818.771430000001</v>
      </c>
      <c r="F208" s="202" t="s">
        <v>40</v>
      </c>
      <c r="G208" s="47"/>
    </row>
    <row r="209" spans="1:7" s="48" customFormat="1" ht="78">
      <c r="A209" s="44" t="s">
        <v>407</v>
      </c>
      <c r="B209" s="45" t="s">
        <v>29</v>
      </c>
      <c r="C209" s="46" t="s">
        <v>408</v>
      </c>
      <c r="D209" s="202" t="s">
        <v>40</v>
      </c>
      <c r="E209" s="202">
        <v>35818.771430000001</v>
      </c>
      <c r="F209" s="202" t="s">
        <v>40</v>
      </c>
      <c r="G209" s="47"/>
    </row>
    <row r="210" spans="1:7" s="48" customFormat="1">
      <c r="A210" s="44" t="s">
        <v>409</v>
      </c>
      <c r="B210" s="45" t="s">
        <v>29</v>
      </c>
      <c r="C210" s="46" t="s">
        <v>410</v>
      </c>
      <c r="D210" s="202" t="s">
        <v>40</v>
      </c>
      <c r="E210" s="202">
        <v>8210.6</v>
      </c>
      <c r="F210" s="202" t="s">
        <v>40</v>
      </c>
      <c r="G210" s="47"/>
    </row>
    <row r="211" spans="1:7" s="48" customFormat="1">
      <c r="A211" s="44" t="s">
        <v>411</v>
      </c>
      <c r="B211" s="45" t="s">
        <v>29</v>
      </c>
      <c r="C211" s="46" t="s">
        <v>412</v>
      </c>
      <c r="D211" s="202" t="s">
        <v>40</v>
      </c>
      <c r="E211" s="202">
        <v>8210.6</v>
      </c>
      <c r="F211" s="202" t="s">
        <v>40</v>
      </c>
      <c r="G211" s="47"/>
    </row>
    <row r="212" spans="1:7" s="53" customFormat="1">
      <c r="A212" s="49" t="s">
        <v>413</v>
      </c>
      <c r="B212" s="50" t="s">
        <v>29</v>
      </c>
      <c r="C212" s="51" t="s">
        <v>414</v>
      </c>
      <c r="D212" s="203">
        <v>333236</v>
      </c>
      <c r="E212" s="203">
        <v>683236</v>
      </c>
      <c r="F212" s="203" t="s">
        <v>40</v>
      </c>
      <c r="G212" s="52"/>
    </row>
    <row r="213" spans="1:7" s="48" customFormat="1" ht="31.2">
      <c r="A213" s="44" t="s">
        <v>415</v>
      </c>
      <c r="B213" s="45" t="s">
        <v>29</v>
      </c>
      <c r="C213" s="46" t="s">
        <v>416</v>
      </c>
      <c r="D213" s="202">
        <v>333236</v>
      </c>
      <c r="E213" s="202">
        <v>683236</v>
      </c>
      <c r="F213" s="202" t="s">
        <v>40</v>
      </c>
      <c r="G213" s="47"/>
    </row>
    <row r="214" spans="1:7" s="48" customFormat="1" ht="31.2">
      <c r="A214" s="44" t="s">
        <v>417</v>
      </c>
      <c r="B214" s="45" t="s">
        <v>29</v>
      </c>
      <c r="C214" s="46" t="s">
        <v>418</v>
      </c>
      <c r="D214" s="202">
        <v>333236</v>
      </c>
      <c r="E214" s="202">
        <v>683236</v>
      </c>
      <c r="F214" s="202" t="s">
        <v>40</v>
      </c>
      <c r="G214" s="47"/>
    </row>
    <row r="215" spans="1:7" s="53" customFormat="1" ht="46.8">
      <c r="A215" s="49" t="s">
        <v>419</v>
      </c>
      <c r="B215" s="50" t="s">
        <v>29</v>
      </c>
      <c r="C215" s="51" t="s">
        <v>420</v>
      </c>
      <c r="D215" s="203" t="s">
        <v>40</v>
      </c>
      <c r="E215" s="203">
        <v>92697.422150000013</v>
      </c>
      <c r="F215" s="203" t="s">
        <v>40</v>
      </c>
      <c r="G215" s="52"/>
    </row>
    <row r="216" spans="1:7" s="48" customFormat="1" ht="62.4">
      <c r="A216" s="44" t="s">
        <v>421</v>
      </c>
      <c r="B216" s="45" t="s">
        <v>29</v>
      </c>
      <c r="C216" s="46" t="s">
        <v>422</v>
      </c>
      <c r="D216" s="202" t="s">
        <v>40</v>
      </c>
      <c r="E216" s="202">
        <v>92697.422150000013</v>
      </c>
      <c r="F216" s="202" t="s">
        <v>40</v>
      </c>
      <c r="G216" s="47"/>
    </row>
    <row r="217" spans="1:7" s="48" customFormat="1" ht="62.4">
      <c r="A217" s="44" t="s">
        <v>423</v>
      </c>
      <c r="B217" s="45" t="s">
        <v>29</v>
      </c>
      <c r="C217" s="46" t="s">
        <v>424</v>
      </c>
      <c r="D217" s="202" t="s">
        <v>40</v>
      </c>
      <c r="E217" s="202">
        <v>92697.422150000013</v>
      </c>
      <c r="F217" s="202" t="s">
        <v>40</v>
      </c>
      <c r="G217" s="47"/>
    </row>
    <row r="218" spans="1:7" s="48" customFormat="1" ht="46.8">
      <c r="A218" s="44" t="s">
        <v>425</v>
      </c>
      <c r="B218" s="45" t="s">
        <v>29</v>
      </c>
      <c r="C218" s="46" t="s">
        <v>426</v>
      </c>
      <c r="D218" s="202" t="s">
        <v>40</v>
      </c>
      <c r="E218" s="202">
        <v>92697.422150000013</v>
      </c>
      <c r="F218" s="202" t="s">
        <v>40</v>
      </c>
      <c r="G218" s="47"/>
    </row>
    <row r="219" spans="1:7" s="48" customFormat="1" ht="31.2">
      <c r="A219" s="44" t="s">
        <v>427</v>
      </c>
      <c r="B219" s="45" t="s">
        <v>29</v>
      </c>
      <c r="C219" s="46" t="s">
        <v>428</v>
      </c>
      <c r="D219" s="202" t="s">
        <v>40</v>
      </c>
      <c r="E219" s="202">
        <v>2547.6739900000002</v>
      </c>
      <c r="F219" s="202" t="s">
        <v>40</v>
      </c>
      <c r="G219" s="47"/>
    </row>
    <row r="220" spans="1:7" s="48" customFormat="1" ht="31.2">
      <c r="A220" s="44" t="s">
        <v>429</v>
      </c>
      <c r="B220" s="45" t="s">
        <v>29</v>
      </c>
      <c r="C220" s="46" t="s">
        <v>430</v>
      </c>
      <c r="D220" s="202" t="s">
        <v>40</v>
      </c>
      <c r="E220" s="202">
        <v>426.26767999999998</v>
      </c>
      <c r="F220" s="202" t="s">
        <v>40</v>
      </c>
      <c r="G220" s="47"/>
    </row>
    <row r="221" spans="1:7" s="48" customFormat="1" ht="31.2">
      <c r="A221" s="44" t="s">
        <v>431</v>
      </c>
      <c r="B221" s="45" t="s">
        <v>29</v>
      </c>
      <c r="C221" s="46" t="s">
        <v>432</v>
      </c>
      <c r="D221" s="202" t="s">
        <v>40</v>
      </c>
      <c r="E221" s="202">
        <v>89723.480479999998</v>
      </c>
      <c r="F221" s="202" t="s">
        <v>40</v>
      </c>
      <c r="G221" s="47"/>
    </row>
    <row r="222" spans="1:7" s="53" customFormat="1" ht="31.2">
      <c r="A222" s="49" t="s">
        <v>433</v>
      </c>
      <c r="B222" s="50" t="s">
        <v>29</v>
      </c>
      <c r="C222" s="51" t="s">
        <v>434</v>
      </c>
      <c r="D222" s="203">
        <v>-72058.674830000004</v>
      </c>
      <c r="E222" s="203">
        <v>-73775.975940000004</v>
      </c>
      <c r="F222" s="203" t="s">
        <v>40</v>
      </c>
      <c r="G222" s="52"/>
    </row>
    <row r="223" spans="1:7" s="48" customFormat="1" ht="31.2">
      <c r="A223" s="44" t="s">
        <v>435</v>
      </c>
      <c r="B223" s="45" t="s">
        <v>29</v>
      </c>
      <c r="C223" s="46" t="s">
        <v>436</v>
      </c>
      <c r="D223" s="202">
        <v>-72058.674830000004</v>
      </c>
      <c r="E223" s="202">
        <v>-73775.975940000004</v>
      </c>
      <c r="F223" s="202" t="s">
        <v>40</v>
      </c>
      <c r="G223" s="47"/>
    </row>
    <row r="224" spans="1:7" s="48" customFormat="1" ht="46.8">
      <c r="A224" s="44" t="s">
        <v>437</v>
      </c>
      <c r="B224" s="45" t="s">
        <v>29</v>
      </c>
      <c r="C224" s="46" t="s">
        <v>438</v>
      </c>
      <c r="D224" s="202">
        <v>-2078.8198400000001</v>
      </c>
      <c r="E224" s="202">
        <v>-2078.8198400000001</v>
      </c>
      <c r="F224" s="202" t="s">
        <v>40</v>
      </c>
      <c r="G224" s="47"/>
    </row>
    <row r="225" spans="1:7" s="48" customFormat="1" ht="31.2">
      <c r="A225" s="44" t="s">
        <v>439</v>
      </c>
      <c r="B225" s="45" t="s">
        <v>29</v>
      </c>
      <c r="C225" s="46" t="s">
        <v>440</v>
      </c>
      <c r="D225" s="202">
        <v>-69979.854989999993</v>
      </c>
      <c r="E225" s="202">
        <v>-71697.156099999993</v>
      </c>
      <c r="F225" s="202" t="s">
        <v>40</v>
      </c>
      <c r="G225" s="47"/>
    </row>
    <row r="226" spans="1:7">
      <c r="A226" s="13"/>
      <c r="B226" s="13"/>
      <c r="C226" s="13"/>
      <c r="D226" s="13"/>
      <c r="E226" s="13"/>
      <c r="F226" s="13"/>
      <c r="G226" s="13"/>
    </row>
  </sheetData>
  <mergeCells count="13">
    <mergeCell ref="D1:G1"/>
    <mergeCell ref="B2:G2"/>
    <mergeCell ref="D3:G3"/>
    <mergeCell ref="A4:E4"/>
    <mergeCell ref="B9:D9"/>
    <mergeCell ref="B10:D10"/>
    <mergeCell ref="A13:F13"/>
    <mergeCell ref="A14:A16"/>
    <mergeCell ref="B14:B16"/>
    <mergeCell ref="C14:C16"/>
    <mergeCell ref="D14:D16"/>
    <mergeCell ref="E14:E16"/>
    <mergeCell ref="F14:F16"/>
  </mergeCells>
  <pageMargins left="0.39370078740157483" right="0.39370078740157483" top="0.39370078740157483" bottom="0.39370078740157483" header="0.51181102362204722" footer="0.51181102362204722"/>
  <pageSetup paperSize="9" scale="51" fitToHeight="0" orientation="portrait" r:id="rId1"/>
  <rowBreaks count="1" manualBreakCount="1">
    <brk id="3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7"/>
  <sheetViews>
    <sheetView view="pageBreakPreview" zoomScale="80" zoomScaleNormal="100" zoomScaleSheetLayoutView="80" workbookViewId="0">
      <selection activeCell="M11" sqref="M11"/>
    </sheetView>
  </sheetViews>
  <sheetFormatPr defaultColWidth="8.59765625" defaultRowHeight="15.6"/>
  <cols>
    <col min="1" max="1" width="55.09765625" style="5" customWidth="1"/>
    <col min="2" max="2" width="6.69921875" style="5" customWidth="1"/>
    <col min="3" max="3" width="29.59765625" style="5" customWidth="1"/>
    <col min="4" max="4" width="17" style="5" customWidth="1"/>
    <col min="5" max="5" width="13.19921875" style="5" customWidth="1"/>
    <col min="6" max="6" width="18.3984375" style="5" customWidth="1"/>
    <col min="7" max="7" width="8.59765625" style="5" customWidth="1"/>
    <col min="8" max="16384" width="8.59765625" style="5"/>
  </cols>
  <sheetData>
    <row r="1" spans="1:7" ht="14.1" customHeight="1">
      <c r="A1" s="226" t="s">
        <v>441</v>
      </c>
      <c r="B1" s="227"/>
      <c r="C1" s="227"/>
      <c r="D1" s="227"/>
      <c r="E1" s="227"/>
      <c r="F1" s="76" t="s">
        <v>442</v>
      </c>
      <c r="G1" s="54"/>
    </row>
    <row r="2" spans="1:7" ht="14.1" customHeight="1">
      <c r="A2" s="55"/>
      <c r="B2" s="55"/>
      <c r="C2" s="55"/>
      <c r="D2" s="55"/>
      <c r="E2" s="55"/>
      <c r="F2" s="55"/>
      <c r="G2" s="54"/>
    </row>
    <row r="3" spans="1:7" ht="12" customHeight="1">
      <c r="A3" s="230" t="s">
        <v>19</v>
      </c>
      <c r="B3" s="230" t="s">
        <v>20</v>
      </c>
      <c r="C3" s="230" t="s">
        <v>443</v>
      </c>
      <c r="D3" s="232" t="s">
        <v>22</v>
      </c>
      <c r="E3" s="232" t="s">
        <v>23</v>
      </c>
      <c r="F3" s="230" t="s">
        <v>24</v>
      </c>
      <c r="G3" s="77"/>
    </row>
    <row r="4" spans="1:7" ht="12" customHeight="1">
      <c r="A4" s="231"/>
      <c r="B4" s="231"/>
      <c r="C4" s="231"/>
      <c r="D4" s="233"/>
      <c r="E4" s="233"/>
      <c r="F4" s="231"/>
      <c r="G4" s="77"/>
    </row>
    <row r="5" spans="1:7" ht="21" customHeight="1">
      <c r="A5" s="231"/>
      <c r="B5" s="231"/>
      <c r="C5" s="231"/>
      <c r="D5" s="233"/>
      <c r="E5" s="233"/>
      <c r="F5" s="231"/>
      <c r="G5" s="77"/>
    </row>
    <row r="6" spans="1:7" ht="12" customHeight="1">
      <c r="A6" s="78">
        <v>1</v>
      </c>
      <c r="B6" s="79">
        <v>2</v>
      </c>
      <c r="C6" s="80">
        <v>3</v>
      </c>
      <c r="D6" s="81" t="s">
        <v>25</v>
      </c>
      <c r="E6" s="81" t="s">
        <v>26</v>
      </c>
      <c r="F6" s="81" t="s">
        <v>27</v>
      </c>
      <c r="G6" s="82"/>
    </row>
    <row r="7" spans="1:7" ht="16.5" customHeight="1">
      <c r="A7" s="98" t="s">
        <v>444</v>
      </c>
      <c r="B7" s="99"/>
      <c r="C7" s="100" t="s">
        <v>30</v>
      </c>
      <c r="D7" s="101">
        <v>35236216.445929997</v>
      </c>
      <c r="E7" s="101">
        <v>6063317.8485699994</v>
      </c>
      <c r="F7" s="102">
        <f>D7-E7</f>
        <v>29172898.597359996</v>
      </c>
      <c r="G7" s="85"/>
    </row>
    <row r="8" spans="1:7" ht="12" customHeight="1">
      <c r="A8" s="86" t="s">
        <v>31</v>
      </c>
      <c r="B8" s="87"/>
      <c r="C8" s="88"/>
      <c r="D8" s="83"/>
      <c r="E8" s="83"/>
      <c r="F8" s="84"/>
      <c r="G8" s="85"/>
    </row>
    <row r="9" spans="1:7" ht="15.75" customHeight="1">
      <c r="A9" s="125" t="s">
        <v>789</v>
      </c>
      <c r="B9" s="126" t="s">
        <v>446</v>
      </c>
      <c r="C9" s="127" t="s">
        <v>790</v>
      </c>
      <c r="D9" s="111">
        <f>D10+D16+D29+D46+D50+D67+D70</f>
        <v>2856197.9375999998</v>
      </c>
      <c r="E9" s="111">
        <f t="shared" ref="E9:F9" si="0">E10+E16+E29+E46+E50+E67+E70</f>
        <v>669366.47939999995</v>
      </c>
      <c r="F9" s="111">
        <f t="shared" si="0"/>
        <v>2186831.4581999998</v>
      </c>
      <c r="G9" s="85"/>
    </row>
    <row r="10" spans="1:7" ht="46.8">
      <c r="A10" s="108" t="s">
        <v>445</v>
      </c>
      <c r="B10" s="109" t="s">
        <v>446</v>
      </c>
      <c r="C10" s="110" t="s">
        <v>447</v>
      </c>
      <c r="D10" s="111">
        <v>15640</v>
      </c>
      <c r="E10" s="111">
        <v>13531.910250000001</v>
      </c>
      <c r="F10" s="112">
        <f t="shared" ref="F10:F72" si="1">D10-E10</f>
        <v>2108.0897499999992</v>
      </c>
      <c r="G10" s="89"/>
    </row>
    <row r="11" spans="1:7" ht="72.75" customHeight="1">
      <c r="A11" s="103" t="s">
        <v>448</v>
      </c>
      <c r="B11" s="104" t="s">
        <v>446</v>
      </c>
      <c r="C11" s="105" t="s">
        <v>449</v>
      </c>
      <c r="D11" s="106">
        <v>15640</v>
      </c>
      <c r="E11" s="106">
        <v>13531.910250000001</v>
      </c>
      <c r="F11" s="107">
        <f t="shared" si="1"/>
        <v>2108.0897499999992</v>
      </c>
      <c r="G11" s="89"/>
    </row>
    <row r="12" spans="1:7" ht="31.2">
      <c r="A12" s="103" t="s">
        <v>450</v>
      </c>
      <c r="B12" s="104" t="s">
        <v>446</v>
      </c>
      <c r="C12" s="105" t="s">
        <v>451</v>
      </c>
      <c r="D12" s="106">
        <v>15640</v>
      </c>
      <c r="E12" s="106">
        <v>13531.910250000001</v>
      </c>
      <c r="F12" s="107">
        <f t="shared" si="1"/>
        <v>2108.0897499999992</v>
      </c>
      <c r="G12" s="89"/>
    </row>
    <row r="13" spans="1:7" ht="31.2">
      <c r="A13" s="103" t="s">
        <v>452</v>
      </c>
      <c r="B13" s="104" t="s">
        <v>446</v>
      </c>
      <c r="C13" s="105" t="s">
        <v>453</v>
      </c>
      <c r="D13" s="106">
        <v>13058.5</v>
      </c>
      <c r="E13" s="106">
        <v>11246.63241</v>
      </c>
      <c r="F13" s="107">
        <f t="shared" si="1"/>
        <v>1811.8675899999998</v>
      </c>
      <c r="G13" s="89"/>
    </row>
    <row r="14" spans="1:7" ht="38.25" customHeight="1">
      <c r="A14" s="103" t="s">
        <v>454</v>
      </c>
      <c r="B14" s="104" t="s">
        <v>446</v>
      </c>
      <c r="C14" s="105" t="s">
        <v>455</v>
      </c>
      <c r="D14" s="106">
        <v>120.8</v>
      </c>
      <c r="E14" s="106">
        <v>0</v>
      </c>
      <c r="F14" s="107">
        <f t="shared" si="1"/>
        <v>120.8</v>
      </c>
      <c r="G14" s="89"/>
    </row>
    <row r="15" spans="1:7" ht="46.8">
      <c r="A15" s="103" t="s">
        <v>456</v>
      </c>
      <c r="B15" s="104" t="s">
        <v>446</v>
      </c>
      <c r="C15" s="105" t="s">
        <v>457</v>
      </c>
      <c r="D15" s="106">
        <v>2460.6999999999998</v>
      </c>
      <c r="E15" s="106">
        <v>2285.2778399999997</v>
      </c>
      <c r="F15" s="107">
        <f t="shared" si="1"/>
        <v>175.42216000000008</v>
      </c>
      <c r="G15" s="89"/>
    </row>
    <row r="16" spans="1:7" ht="54.75" customHeight="1">
      <c r="A16" s="108" t="s">
        <v>458</v>
      </c>
      <c r="B16" s="109" t="s">
        <v>446</v>
      </c>
      <c r="C16" s="110" t="s">
        <v>459</v>
      </c>
      <c r="D16" s="111">
        <v>180103</v>
      </c>
      <c r="E16" s="111">
        <v>34846.628429999997</v>
      </c>
      <c r="F16" s="112">
        <f t="shared" si="1"/>
        <v>145256.37157000002</v>
      </c>
      <c r="G16" s="89"/>
    </row>
    <row r="17" spans="1:7" ht="69.75" customHeight="1">
      <c r="A17" s="103" t="s">
        <v>448</v>
      </c>
      <c r="B17" s="104" t="s">
        <v>446</v>
      </c>
      <c r="C17" s="105" t="s">
        <v>460</v>
      </c>
      <c r="D17" s="106">
        <v>165639.4</v>
      </c>
      <c r="E17" s="106">
        <v>33280.379870000004</v>
      </c>
      <c r="F17" s="107">
        <f t="shared" si="1"/>
        <v>132359.02012999999</v>
      </c>
      <c r="G17" s="89"/>
    </row>
    <row r="18" spans="1:7" ht="31.2">
      <c r="A18" s="103" t="s">
        <v>450</v>
      </c>
      <c r="B18" s="104" t="s">
        <v>446</v>
      </c>
      <c r="C18" s="105" t="s">
        <v>461</v>
      </c>
      <c r="D18" s="106">
        <v>165639.4</v>
      </c>
      <c r="E18" s="106">
        <v>33280.379870000004</v>
      </c>
      <c r="F18" s="107">
        <f t="shared" si="1"/>
        <v>132359.02012999999</v>
      </c>
      <c r="G18" s="89"/>
    </row>
    <row r="19" spans="1:7" ht="31.2">
      <c r="A19" s="103" t="s">
        <v>452</v>
      </c>
      <c r="B19" s="104" t="s">
        <v>446</v>
      </c>
      <c r="C19" s="105" t="s">
        <v>462</v>
      </c>
      <c r="D19" s="106">
        <v>128887.4</v>
      </c>
      <c r="E19" s="106">
        <v>24738.67079</v>
      </c>
      <c r="F19" s="107">
        <f t="shared" si="1"/>
        <v>104148.72920999999</v>
      </c>
      <c r="G19" s="89"/>
    </row>
    <row r="20" spans="1:7" ht="46.8">
      <c r="A20" s="103" t="s">
        <v>454</v>
      </c>
      <c r="B20" s="104" t="s">
        <v>446</v>
      </c>
      <c r="C20" s="105" t="s">
        <v>463</v>
      </c>
      <c r="D20" s="106">
        <v>3407</v>
      </c>
      <c r="E20" s="106">
        <v>417.95749999999998</v>
      </c>
      <c r="F20" s="107">
        <f t="shared" si="1"/>
        <v>2989.0425</v>
      </c>
      <c r="G20" s="89"/>
    </row>
    <row r="21" spans="1:7" ht="31.2">
      <c r="A21" s="103" t="s">
        <v>464</v>
      </c>
      <c r="B21" s="104" t="s">
        <v>446</v>
      </c>
      <c r="C21" s="105" t="s">
        <v>465</v>
      </c>
      <c r="D21" s="106">
        <v>306</v>
      </c>
      <c r="E21" s="106">
        <v>0</v>
      </c>
      <c r="F21" s="107">
        <f t="shared" si="1"/>
        <v>306</v>
      </c>
      <c r="G21" s="89"/>
    </row>
    <row r="22" spans="1:7" ht="46.8">
      <c r="A22" s="103" t="s">
        <v>456</v>
      </c>
      <c r="B22" s="104" t="s">
        <v>446</v>
      </c>
      <c r="C22" s="105" t="s">
        <v>466</v>
      </c>
      <c r="D22" s="106">
        <v>33039</v>
      </c>
      <c r="E22" s="106">
        <v>8123.7515800000001</v>
      </c>
      <c r="F22" s="107">
        <f t="shared" si="1"/>
        <v>24915.24842</v>
      </c>
      <c r="G22" s="89"/>
    </row>
    <row r="23" spans="1:7" ht="31.2">
      <c r="A23" s="103" t="s">
        <v>467</v>
      </c>
      <c r="B23" s="104" t="s">
        <v>446</v>
      </c>
      <c r="C23" s="105" t="s">
        <v>468</v>
      </c>
      <c r="D23" s="106">
        <v>14361.9</v>
      </c>
      <c r="E23" s="106">
        <v>1566.24856</v>
      </c>
      <c r="F23" s="107">
        <f t="shared" si="1"/>
        <v>12795.65144</v>
      </c>
      <c r="G23" s="89"/>
    </row>
    <row r="24" spans="1:7" ht="31.2">
      <c r="A24" s="103" t="s">
        <v>469</v>
      </c>
      <c r="B24" s="104" t="s">
        <v>446</v>
      </c>
      <c r="C24" s="105" t="s">
        <v>470</v>
      </c>
      <c r="D24" s="106">
        <v>14361.9</v>
      </c>
      <c r="E24" s="106">
        <v>1566.24856</v>
      </c>
      <c r="F24" s="107">
        <f t="shared" si="1"/>
        <v>12795.65144</v>
      </c>
      <c r="G24" s="89"/>
    </row>
    <row r="25" spans="1:7">
      <c r="A25" s="103" t="s">
        <v>471</v>
      </c>
      <c r="B25" s="104" t="s">
        <v>446</v>
      </c>
      <c r="C25" s="105" t="s">
        <v>472</v>
      </c>
      <c r="D25" s="106">
        <v>14361.9</v>
      </c>
      <c r="E25" s="106">
        <v>1566.24856</v>
      </c>
      <c r="F25" s="107">
        <f t="shared" si="1"/>
        <v>12795.65144</v>
      </c>
      <c r="G25" s="89"/>
    </row>
    <row r="26" spans="1:7">
      <c r="A26" s="103" t="s">
        <v>473</v>
      </c>
      <c r="B26" s="104" t="s">
        <v>446</v>
      </c>
      <c r="C26" s="105" t="s">
        <v>474</v>
      </c>
      <c r="D26" s="106">
        <v>101.7</v>
      </c>
      <c r="E26" s="106">
        <v>0</v>
      </c>
      <c r="F26" s="107">
        <f t="shared" si="1"/>
        <v>101.7</v>
      </c>
      <c r="G26" s="89"/>
    </row>
    <row r="27" spans="1:7" ht="31.2">
      <c r="A27" s="103" t="s">
        <v>475</v>
      </c>
      <c r="B27" s="104" t="s">
        <v>446</v>
      </c>
      <c r="C27" s="105" t="s">
        <v>476</v>
      </c>
      <c r="D27" s="106">
        <v>101.7</v>
      </c>
      <c r="E27" s="106">
        <v>0</v>
      </c>
      <c r="F27" s="107">
        <f t="shared" si="1"/>
        <v>101.7</v>
      </c>
      <c r="G27" s="89"/>
    </row>
    <row r="28" spans="1:7" ht="31.2">
      <c r="A28" s="103" t="s">
        <v>477</v>
      </c>
      <c r="B28" s="104" t="s">
        <v>446</v>
      </c>
      <c r="C28" s="105" t="s">
        <v>478</v>
      </c>
      <c r="D28" s="106">
        <v>101.7</v>
      </c>
      <c r="E28" s="106">
        <v>0</v>
      </c>
      <c r="F28" s="107">
        <f t="shared" si="1"/>
        <v>101.7</v>
      </c>
      <c r="G28" s="89"/>
    </row>
    <row r="29" spans="1:7" ht="55.5" customHeight="1">
      <c r="A29" s="108" t="s">
        <v>479</v>
      </c>
      <c r="B29" s="109" t="s">
        <v>446</v>
      </c>
      <c r="C29" s="110" t="s">
        <v>480</v>
      </c>
      <c r="D29" s="111">
        <v>869491.55741999997</v>
      </c>
      <c r="E29" s="111">
        <v>246141.72498</v>
      </c>
      <c r="F29" s="112">
        <f t="shared" si="1"/>
        <v>623349.83244000003</v>
      </c>
      <c r="G29" s="89"/>
    </row>
    <row r="30" spans="1:7" ht="62.4">
      <c r="A30" s="103" t="s">
        <v>448</v>
      </c>
      <c r="B30" s="104" t="s">
        <v>446</v>
      </c>
      <c r="C30" s="105" t="s">
        <v>481</v>
      </c>
      <c r="D30" s="106">
        <v>777289.9</v>
      </c>
      <c r="E30" s="106">
        <v>227068.64240000001</v>
      </c>
      <c r="F30" s="107">
        <f t="shared" si="1"/>
        <v>550221.25760000001</v>
      </c>
      <c r="G30" s="89"/>
    </row>
    <row r="31" spans="1:7" ht="31.2">
      <c r="A31" s="103" t="s">
        <v>450</v>
      </c>
      <c r="B31" s="104" t="s">
        <v>446</v>
      </c>
      <c r="C31" s="105" t="s">
        <v>482</v>
      </c>
      <c r="D31" s="106">
        <v>777289.9</v>
      </c>
      <c r="E31" s="106">
        <v>227068.64240000001</v>
      </c>
      <c r="F31" s="107">
        <f t="shared" si="1"/>
        <v>550221.25760000001</v>
      </c>
      <c r="G31" s="89"/>
    </row>
    <row r="32" spans="1:7" ht="31.2">
      <c r="A32" s="103" t="s">
        <v>452</v>
      </c>
      <c r="B32" s="104" t="s">
        <v>446</v>
      </c>
      <c r="C32" s="105" t="s">
        <v>483</v>
      </c>
      <c r="D32" s="106">
        <v>549134.4</v>
      </c>
      <c r="E32" s="106">
        <v>168073.3707</v>
      </c>
      <c r="F32" s="107">
        <f t="shared" si="1"/>
        <v>381061.02930000005</v>
      </c>
      <c r="G32" s="89"/>
    </row>
    <row r="33" spans="1:7" ht="46.8">
      <c r="A33" s="103" t="s">
        <v>454</v>
      </c>
      <c r="B33" s="104" t="s">
        <v>446</v>
      </c>
      <c r="C33" s="105" t="s">
        <v>484</v>
      </c>
      <c r="D33" s="106">
        <v>16081.3</v>
      </c>
      <c r="E33" s="106">
        <v>2097.5418399999999</v>
      </c>
      <c r="F33" s="107">
        <f t="shared" si="1"/>
        <v>13983.758159999999</v>
      </c>
      <c r="G33" s="89"/>
    </row>
    <row r="34" spans="1:7" ht="46.8">
      <c r="A34" s="103" t="s">
        <v>456</v>
      </c>
      <c r="B34" s="104" t="s">
        <v>446</v>
      </c>
      <c r="C34" s="105" t="s">
        <v>485</v>
      </c>
      <c r="D34" s="106">
        <v>212074.2</v>
      </c>
      <c r="E34" s="106">
        <v>56897.729859999999</v>
      </c>
      <c r="F34" s="107">
        <f t="shared" si="1"/>
        <v>155176.47014000002</v>
      </c>
      <c r="G34" s="89"/>
    </row>
    <row r="35" spans="1:7" ht="31.2">
      <c r="A35" s="103" t="s">
        <v>467</v>
      </c>
      <c r="B35" s="104" t="s">
        <v>446</v>
      </c>
      <c r="C35" s="105" t="s">
        <v>486</v>
      </c>
      <c r="D35" s="106">
        <v>85274.257420000009</v>
      </c>
      <c r="E35" s="106">
        <v>15547.857189999999</v>
      </c>
      <c r="F35" s="107">
        <f t="shared" si="1"/>
        <v>69726.400230000014</v>
      </c>
      <c r="G35" s="89"/>
    </row>
    <row r="36" spans="1:7" ht="31.2">
      <c r="A36" s="103" t="s">
        <v>469</v>
      </c>
      <c r="B36" s="104" t="s">
        <v>446</v>
      </c>
      <c r="C36" s="105" t="s">
        <v>487</v>
      </c>
      <c r="D36" s="106">
        <v>85274.257420000009</v>
      </c>
      <c r="E36" s="106">
        <v>15547.857189999999</v>
      </c>
      <c r="F36" s="107">
        <f t="shared" si="1"/>
        <v>69726.400230000014</v>
      </c>
      <c r="G36" s="89"/>
    </row>
    <row r="37" spans="1:7">
      <c r="A37" s="103" t="s">
        <v>471</v>
      </c>
      <c r="B37" s="104" t="s">
        <v>446</v>
      </c>
      <c r="C37" s="105" t="s">
        <v>488</v>
      </c>
      <c r="D37" s="106">
        <v>76186.757420000009</v>
      </c>
      <c r="E37" s="106">
        <v>12417.277779999999</v>
      </c>
      <c r="F37" s="107">
        <f t="shared" si="1"/>
        <v>63769.479640000012</v>
      </c>
      <c r="G37" s="89"/>
    </row>
    <row r="38" spans="1:7">
      <c r="A38" s="103" t="s">
        <v>489</v>
      </c>
      <c r="B38" s="104" t="s">
        <v>446</v>
      </c>
      <c r="C38" s="105" t="s">
        <v>490</v>
      </c>
      <c r="D38" s="106">
        <v>9087.5</v>
      </c>
      <c r="E38" s="106">
        <v>3130.5794100000003</v>
      </c>
      <c r="F38" s="107">
        <f t="shared" si="1"/>
        <v>5956.9205899999997</v>
      </c>
      <c r="G38" s="89"/>
    </row>
    <row r="39" spans="1:7">
      <c r="A39" s="103" t="s">
        <v>473</v>
      </c>
      <c r="B39" s="104" t="s">
        <v>446</v>
      </c>
      <c r="C39" s="105" t="s">
        <v>491</v>
      </c>
      <c r="D39" s="106">
        <v>2223.9</v>
      </c>
      <c r="E39" s="106">
        <v>527.03098999999997</v>
      </c>
      <c r="F39" s="107">
        <f t="shared" si="1"/>
        <v>1696.8690100000001</v>
      </c>
      <c r="G39" s="89"/>
    </row>
    <row r="40" spans="1:7" ht="31.2">
      <c r="A40" s="103" t="s">
        <v>475</v>
      </c>
      <c r="B40" s="104" t="s">
        <v>446</v>
      </c>
      <c r="C40" s="105" t="s">
        <v>492</v>
      </c>
      <c r="D40" s="106">
        <v>1013.9</v>
      </c>
      <c r="E40" s="106">
        <v>479.63099</v>
      </c>
      <c r="F40" s="107">
        <f t="shared" si="1"/>
        <v>534.26900999999998</v>
      </c>
      <c r="G40" s="89"/>
    </row>
    <row r="41" spans="1:7" ht="31.2">
      <c r="A41" s="103" t="s">
        <v>477</v>
      </c>
      <c r="B41" s="104" t="s">
        <v>446</v>
      </c>
      <c r="C41" s="105" t="s">
        <v>493</v>
      </c>
      <c r="D41" s="106">
        <v>1013.9</v>
      </c>
      <c r="E41" s="106">
        <v>479.63099</v>
      </c>
      <c r="F41" s="107">
        <f t="shared" si="1"/>
        <v>534.26900999999998</v>
      </c>
      <c r="G41" s="89"/>
    </row>
    <row r="42" spans="1:7">
      <c r="A42" s="103" t="s">
        <v>494</v>
      </c>
      <c r="B42" s="104" t="s">
        <v>446</v>
      </c>
      <c r="C42" s="105" t="s">
        <v>495</v>
      </c>
      <c r="D42" s="106">
        <v>1210</v>
      </c>
      <c r="E42" s="106">
        <v>47.4</v>
      </c>
      <c r="F42" s="107">
        <f t="shared" si="1"/>
        <v>1162.5999999999999</v>
      </c>
      <c r="G42" s="89"/>
    </row>
    <row r="43" spans="1:7">
      <c r="A43" s="103" t="s">
        <v>496</v>
      </c>
      <c r="B43" s="104" t="s">
        <v>446</v>
      </c>
      <c r="C43" s="105" t="s">
        <v>497</v>
      </c>
      <c r="D43" s="106">
        <v>4703.5</v>
      </c>
      <c r="E43" s="106">
        <v>2998.1943999999999</v>
      </c>
      <c r="F43" s="107">
        <f t="shared" si="1"/>
        <v>1705.3056000000001</v>
      </c>
      <c r="G43" s="89"/>
    </row>
    <row r="44" spans="1:7">
      <c r="A44" s="103" t="s">
        <v>498</v>
      </c>
      <c r="B44" s="104" t="s">
        <v>446</v>
      </c>
      <c r="C44" s="105" t="s">
        <v>499</v>
      </c>
      <c r="D44" s="106">
        <v>4703.5</v>
      </c>
      <c r="E44" s="106">
        <v>2998.1943999999999</v>
      </c>
      <c r="F44" s="107">
        <f t="shared" si="1"/>
        <v>1705.3056000000001</v>
      </c>
      <c r="G44" s="89"/>
    </row>
    <row r="45" spans="1:7">
      <c r="A45" s="103" t="s">
        <v>500</v>
      </c>
      <c r="B45" s="104" t="s">
        <v>446</v>
      </c>
      <c r="C45" s="105" t="s">
        <v>501</v>
      </c>
      <c r="D45" s="106">
        <v>4703.5</v>
      </c>
      <c r="E45" s="106">
        <v>2998.1943999999999</v>
      </c>
      <c r="F45" s="107">
        <f t="shared" si="1"/>
        <v>1705.3056000000001</v>
      </c>
      <c r="G45" s="89"/>
    </row>
    <row r="46" spans="1:7">
      <c r="A46" s="108" t="s">
        <v>502</v>
      </c>
      <c r="B46" s="109" t="s">
        <v>446</v>
      </c>
      <c r="C46" s="110" t="s">
        <v>503</v>
      </c>
      <c r="D46" s="111">
        <v>419.6</v>
      </c>
      <c r="E46" s="111">
        <v>0</v>
      </c>
      <c r="F46" s="112">
        <f t="shared" si="1"/>
        <v>419.6</v>
      </c>
      <c r="G46" s="89"/>
    </row>
    <row r="47" spans="1:7" ht="31.2">
      <c r="A47" s="103" t="s">
        <v>467</v>
      </c>
      <c r="B47" s="104" t="s">
        <v>446</v>
      </c>
      <c r="C47" s="105" t="s">
        <v>504</v>
      </c>
      <c r="D47" s="106">
        <v>419.6</v>
      </c>
      <c r="E47" s="106">
        <v>0</v>
      </c>
      <c r="F47" s="107">
        <f t="shared" si="1"/>
        <v>419.6</v>
      </c>
      <c r="G47" s="89"/>
    </row>
    <row r="48" spans="1:7" ht="31.2">
      <c r="A48" s="103" t="s">
        <v>469</v>
      </c>
      <c r="B48" s="104" t="s">
        <v>446</v>
      </c>
      <c r="C48" s="105" t="s">
        <v>505</v>
      </c>
      <c r="D48" s="106">
        <v>419.6</v>
      </c>
      <c r="E48" s="106">
        <v>0</v>
      </c>
      <c r="F48" s="107">
        <f t="shared" si="1"/>
        <v>419.6</v>
      </c>
      <c r="G48" s="89"/>
    </row>
    <row r="49" spans="1:7">
      <c r="A49" s="103" t="s">
        <v>471</v>
      </c>
      <c r="B49" s="104" t="s">
        <v>446</v>
      </c>
      <c r="C49" s="105" t="s">
        <v>506</v>
      </c>
      <c r="D49" s="106">
        <v>419.6</v>
      </c>
      <c r="E49" s="106">
        <v>0</v>
      </c>
      <c r="F49" s="107">
        <f t="shared" si="1"/>
        <v>419.6</v>
      </c>
      <c r="G49" s="89"/>
    </row>
    <row r="50" spans="1:7" ht="46.8">
      <c r="A50" s="108" t="s">
        <v>507</v>
      </c>
      <c r="B50" s="109" t="s">
        <v>446</v>
      </c>
      <c r="C50" s="110" t="s">
        <v>508</v>
      </c>
      <c r="D50" s="111">
        <v>205350.26500000001</v>
      </c>
      <c r="E50" s="111">
        <v>38185.108630000002</v>
      </c>
      <c r="F50" s="112">
        <f t="shared" si="1"/>
        <v>167165.15637000001</v>
      </c>
      <c r="G50" s="89"/>
    </row>
    <row r="51" spans="1:7" ht="62.4">
      <c r="A51" s="103" t="s">
        <v>448</v>
      </c>
      <c r="B51" s="104" t="s">
        <v>446</v>
      </c>
      <c r="C51" s="105" t="s">
        <v>509</v>
      </c>
      <c r="D51" s="106">
        <v>182617.8</v>
      </c>
      <c r="E51" s="106">
        <v>35270.213409999997</v>
      </c>
      <c r="F51" s="107">
        <f t="shared" si="1"/>
        <v>147347.58658999999</v>
      </c>
      <c r="G51" s="89"/>
    </row>
    <row r="52" spans="1:7" ht="31.2">
      <c r="A52" s="103" t="s">
        <v>450</v>
      </c>
      <c r="B52" s="104" t="s">
        <v>446</v>
      </c>
      <c r="C52" s="105" t="s">
        <v>510</v>
      </c>
      <c r="D52" s="106">
        <v>182617.8</v>
      </c>
      <c r="E52" s="106">
        <v>35270.213409999997</v>
      </c>
      <c r="F52" s="107">
        <f t="shared" si="1"/>
        <v>147347.58658999999</v>
      </c>
      <c r="G52" s="89"/>
    </row>
    <row r="53" spans="1:7" ht="31.2">
      <c r="A53" s="103" t="s">
        <v>452</v>
      </c>
      <c r="B53" s="104" t="s">
        <v>446</v>
      </c>
      <c r="C53" s="105" t="s">
        <v>511</v>
      </c>
      <c r="D53" s="106">
        <v>139277.20000000001</v>
      </c>
      <c r="E53" s="106">
        <v>26415.76309</v>
      </c>
      <c r="F53" s="107">
        <f t="shared" si="1"/>
        <v>112861.43691000002</v>
      </c>
      <c r="G53" s="89"/>
    </row>
    <row r="54" spans="1:7" ht="46.8">
      <c r="A54" s="103" t="s">
        <v>454</v>
      </c>
      <c r="B54" s="104" t="s">
        <v>446</v>
      </c>
      <c r="C54" s="105" t="s">
        <v>512</v>
      </c>
      <c r="D54" s="106">
        <v>4561.6000000000004</v>
      </c>
      <c r="E54" s="106">
        <v>466.6635</v>
      </c>
      <c r="F54" s="107">
        <f t="shared" si="1"/>
        <v>4094.9365000000003</v>
      </c>
      <c r="G54" s="89"/>
    </row>
    <row r="55" spans="1:7" ht="46.8">
      <c r="A55" s="103" t="s">
        <v>456</v>
      </c>
      <c r="B55" s="104" t="s">
        <v>446</v>
      </c>
      <c r="C55" s="105" t="s">
        <v>513</v>
      </c>
      <c r="D55" s="106">
        <v>38779</v>
      </c>
      <c r="E55" s="106">
        <v>8387.7868200000012</v>
      </c>
      <c r="F55" s="107">
        <f t="shared" si="1"/>
        <v>30391.213179999999</v>
      </c>
      <c r="G55" s="89"/>
    </row>
    <row r="56" spans="1:7" ht="31.2">
      <c r="A56" s="103" t="s">
        <v>467</v>
      </c>
      <c r="B56" s="104" t="s">
        <v>446</v>
      </c>
      <c r="C56" s="105" t="s">
        <v>514</v>
      </c>
      <c r="D56" s="106">
        <v>22605.264999999999</v>
      </c>
      <c r="E56" s="106">
        <v>2914.8952200000003</v>
      </c>
      <c r="F56" s="107">
        <f t="shared" si="1"/>
        <v>19690.369780000001</v>
      </c>
      <c r="G56" s="89"/>
    </row>
    <row r="57" spans="1:7" ht="31.2">
      <c r="A57" s="103" t="s">
        <v>469</v>
      </c>
      <c r="B57" s="104" t="s">
        <v>446</v>
      </c>
      <c r="C57" s="105" t="s">
        <v>515</v>
      </c>
      <c r="D57" s="106">
        <v>22605.264999999999</v>
      </c>
      <c r="E57" s="106">
        <v>2914.8952200000003</v>
      </c>
      <c r="F57" s="107">
        <f t="shared" si="1"/>
        <v>19690.369780000001</v>
      </c>
      <c r="G57" s="89"/>
    </row>
    <row r="58" spans="1:7" ht="31.2">
      <c r="A58" s="103" t="s">
        <v>516</v>
      </c>
      <c r="B58" s="104" t="s">
        <v>446</v>
      </c>
      <c r="C58" s="105" t="s">
        <v>517</v>
      </c>
      <c r="D58" s="106">
        <v>10094.565000000001</v>
      </c>
      <c r="E58" s="106">
        <v>74.265000000000001</v>
      </c>
      <c r="F58" s="107">
        <f t="shared" si="1"/>
        <v>10020.300000000001</v>
      </c>
      <c r="G58" s="89"/>
    </row>
    <row r="59" spans="1:7">
      <c r="A59" s="103" t="s">
        <v>471</v>
      </c>
      <c r="B59" s="104" t="s">
        <v>446</v>
      </c>
      <c r="C59" s="105" t="s">
        <v>518</v>
      </c>
      <c r="D59" s="106">
        <v>10970.6</v>
      </c>
      <c r="E59" s="106">
        <v>1932.6547700000001</v>
      </c>
      <c r="F59" s="107">
        <f t="shared" si="1"/>
        <v>9037.9452300000012</v>
      </c>
      <c r="G59" s="89"/>
    </row>
    <row r="60" spans="1:7">
      <c r="A60" s="103" t="s">
        <v>489</v>
      </c>
      <c r="B60" s="104" t="s">
        <v>446</v>
      </c>
      <c r="C60" s="105" t="s">
        <v>519</v>
      </c>
      <c r="D60" s="106">
        <v>1540.1</v>
      </c>
      <c r="E60" s="106">
        <v>907.97544999999991</v>
      </c>
      <c r="F60" s="107">
        <f t="shared" si="1"/>
        <v>632.12455</v>
      </c>
      <c r="G60" s="89"/>
    </row>
    <row r="61" spans="1:7">
      <c r="A61" s="103" t="s">
        <v>473</v>
      </c>
      <c r="B61" s="104" t="s">
        <v>446</v>
      </c>
      <c r="C61" s="105" t="s">
        <v>520</v>
      </c>
      <c r="D61" s="106">
        <v>52.2</v>
      </c>
      <c r="E61" s="106">
        <v>0</v>
      </c>
      <c r="F61" s="107">
        <f t="shared" si="1"/>
        <v>52.2</v>
      </c>
      <c r="G61" s="89"/>
    </row>
    <row r="62" spans="1:7" ht="31.2">
      <c r="A62" s="103" t="s">
        <v>475</v>
      </c>
      <c r="B62" s="104" t="s">
        <v>446</v>
      </c>
      <c r="C62" s="105" t="s">
        <v>521</v>
      </c>
      <c r="D62" s="106">
        <v>52.2</v>
      </c>
      <c r="E62" s="106">
        <v>0</v>
      </c>
      <c r="F62" s="107">
        <f t="shared" si="1"/>
        <v>52.2</v>
      </c>
      <c r="G62" s="89"/>
    </row>
    <row r="63" spans="1:7" ht="31.2">
      <c r="A63" s="103" t="s">
        <v>477</v>
      </c>
      <c r="B63" s="104" t="s">
        <v>446</v>
      </c>
      <c r="C63" s="105" t="s">
        <v>522</v>
      </c>
      <c r="D63" s="106">
        <v>52.2</v>
      </c>
      <c r="E63" s="106">
        <v>0</v>
      </c>
      <c r="F63" s="107">
        <f t="shared" si="1"/>
        <v>52.2</v>
      </c>
      <c r="G63" s="89"/>
    </row>
    <row r="64" spans="1:7">
      <c r="A64" s="103" t="s">
        <v>496</v>
      </c>
      <c r="B64" s="104" t="s">
        <v>446</v>
      </c>
      <c r="C64" s="105" t="s">
        <v>523</v>
      </c>
      <c r="D64" s="106">
        <v>75</v>
      </c>
      <c r="E64" s="106">
        <v>0</v>
      </c>
      <c r="F64" s="107">
        <f t="shared" si="1"/>
        <v>75</v>
      </c>
      <c r="G64" s="89"/>
    </row>
    <row r="65" spans="1:7">
      <c r="A65" s="103" t="s">
        <v>498</v>
      </c>
      <c r="B65" s="104" t="s">
        <v>446</v>
      </c>
      <c r="C65" s="105" t="s">
        <v>524</v>
      </c>
      <c r="D65" s="106">
        <v>75</v>
      </c>
      <c r="E65" s="106">
        <v>0</v>
      </c>
      <c r="F65" s="107">
        <f t="shared" si="1"/>
        <v>75</v>
      </c>
      <c r="G65" s="89"/>
    </row>
    <row r="66" spans="1:7">
      <c r="A66" s="103" t="s">
        <v>500</v>
      </c>
      <c r="B66" s="104" t="s">
        <v>446</v>
      </c>
      <c r="C66" s="105" t="s">
        <v>525</v>
      </c>
      <c r="D66" s="106">
        <v>75</v>
      </c>
      <c r="E66" s="106">
        <v>0</v>
      </c>
      <c r="F66" s="107">
        <f t="shared" si="1"/>
        <v>75</v>
      </c>
      <c r="G66" s="89"/>
    </row>
    <row r="67" spans="1:7">
      <c r="A67" s="108" t="s">
        <v>526</v>
      </c>
      <c r="B67" s="109" t="s">
        <v>446</v>
      </c>
      <c r="C67" s="110" t="s">
        <v>527</v>
      </c>
      <c r="D67" s="111">
        <v>17656.70062</v>
      </c>
      <c r="E67" s="111">
        <v>0</v>
      </c>
      <c r="F67" s="112">
        <f t="shared" si="1"/>
        <v>17656.70062</v>
      </c>
      <c r="G67" s="89"/>
    </row>
    <row r="68" spans="1:7">
      <c r="A68" s="103" t="s">
        <v>496</v>
      </c>
      <c r="B68" s="104" t="s">
        <v>446</v>
      </c>
      <c r="C68" s="105" t="s">
        <v>528</v>
      </c>
      <c r="D68" s="106">
        <v>17656.70062</v>
      </c>
      <c r="E68" s="106">
        <v>0</v>
      </c>
      <c r="F68" s="107">
        <f t="shared" si="1"/>
        <v>17656.70062</v>
      </c>
      <c r="G68" s="89"/>
    </row>
    <row r="69" spans="1:7">
      <c r="A69" s="103" t="s">
        <v>529</v>
      </c>
      <c r="B69" s="104" t="s">
        <v>446</v>
      </c>
      <c r="C69" s="105" t="s">
        <v>530</v>
      </c>
      <c r="D69" s="106">
        <v>17656.70062</v>
      </c>
      <c r="E69" s="106">
        <v>0</v>
      </c>
      <c r="F69" s="107">
        <f t="shared" si="1"/>
        <v>17656.70062</v>
      </c>
      <c r="G69" s="89"/>
    </row>
    <row r="70" spans="1:7">
      <c r="A70" s="108" t="s">
        <v>531</v>
      </c>
      <c r="B70" s="109" t="s">
        <v>446</v>
      </c>
      <c r="C70" s="110" t="s">
        <v>532</v>
      </c>
      <c r="D70" s="111">
        <v>1567536.8145599999</v>
      </c>
      <c r="E70" s="111">
        <v>336661.10710999998</v>
      </c>
      <c r="F70" s="112">
        <f t="shared" si="1"/>
        <v>1230875.7074499999</v>
      </c>
      <c r="G70" s="89"/>
    </row>
    <row r="71" spans="1:7" ht="62.4">
      <c r="A71" s="103" t="s">
        <v>448</v>
      </c>
      <c r="B71" s="104" t="s">
        <v>446</v>
      </c>
      <c r="C71" s="105" t="s">
        <v>533</v>
      </c>
      <c r="D71" s="106">
        <v>425282.6</v>
      </c>
      <c r="E71" s="106">
        <v>86814.683080000003</v>
      </c>
      <c r="F71" s="107">
        <f t="shared" si="1"/>
        <v>338467.91691999999</v>
      </c>
      <c r="G71" s="89"/>
    </row>
    <row r="72" spans="1:7">
      <c r="A72" s="103" t="s">
        <v>534</v>
      </c>
      <c r="B72" s="104" t="s">
        <v>446</v>
      </c>
      <c r="C72" s="105" t="s">
        <v>535</v>
      </c>
      <c r="D72" s="106">
        <v>284737.59999999998</v>
      </c>
      <c r="E72" s="106">
        <v>59296.429270000001</v>
      </c>
      <c r="F72" s="107">
        <f t="shared" si="1"/>
        <v>225441.17072999998</v>
      </c>
      <c r="G72" s="89"/>
    </row>
    <row r="73" spans="1:7">
      <c r="A73" s="103" t="s">
        <v>536</v>
      </c>
      <c r="B73" s="104" t="s">
        <v>446</v>
      </c>
      <c r="C73" s="105" t="s">
        <v>537</v>
      </c>
      <c r="D73" s="106">
        <v>215218.7</v>
      </c>
      <c r="E73" s="106">
        <v>43045.724920000001</v>
      </c>
      <c r="F73" s="107">
        <f t="shared" ref="F73:F137" si="2">D73-E73</f>
        <v>172172.97508</v>
      </c>
      <c r="G73" s="89"/>
    </row>
    <row r="74" spans="1:7" ht="31.2">
      <c r="A74" s="103" t="s">
        <v>538</v>
      </c>
      <c r="B74" s="104" t="s">
        <v>446</v>
      </c>
      <c r="C74" s="105" t="s">
        <v>539</v>
      </c>
      <c r="D74" s="106">
        <v>5131.1000000000004</v>
      </c>
      <c r="E74" s="106">
        <v>492.77659999999997</v>
      </c>
      <c r="F74" s="107">
        <f t="shared" si="2"/>
        <v>4638.3234000000002</v>
      </c>
      <c r="G74" s="89"/>
    </row>
    <row r="75" spans="1:7" ht="46.8">
      <c r="A75" s="103" t="s">
        <v>540</v>
      </c>
      <c r="B75" s="104" t="s">
        <v>446</v>
      </c>
      <c r="C75" s="105" t="s">
        <v>541</v>
      </c>
      <c r="D75" s="106">
        <v>64387.8</v>
      </c>
      <c r="E75" s="106">
        <v>15757.927750000001</v>
      </c>
      <c r="F75" s="107">
        <f t="shared" si="2"/>
        <v>48629.87225</v>
      </c>
      <c r="G75" s="89"/>
    </row>
    <row r="76" spans="1:7" ht="31.2">
      <c r="A76" s="103" t="s">
        <v>450</v>
      </c>
      <c r="B76" s="104" t="s">
        <v>446</v>
      </c>
      <c r="C76" s="105" t="s">
        <v>542</v>
      </c>
      <c r="D76" s="106">
        <v>140545</v>
      </c>
      <c r="E76" s="106">
        <v>27518.253809999998</v>
      </c>
      <c r="F76" s="107">
        <f t="shared" si="2"/>
        <v>113026.74619000001</v>
      </c>
      <c r="G76" s="89"/>
    </row>
    <row r="77" spans="1:7" ht="31.2">
      <c r="A77" s="103" t="s">
        <v>452</v>
      </c>
      <c r="B77" s="104" t="s">
        <v>446</v>
      </c>
      <c r="C77" s="105" t="s">
        <v>543</v>
      </c>
      <c r="D77" s="106">
        <v>106694.6</v>
      </c>
      <c r="E77" s="106">
        <v>20530.019270000001</v>
      </c>
      <c r="F77" s="107">
        <f t="shared" si="2"/>
        <v>86164.580730000001</v>
      </c>
      <c r="G77" s="89"/>
    </row>
    <row r="78" spans="1:7" ht="46.8">
      <c r="A78" s="103" t="s">
        <v>454</v>
      </c>
      <c r="B78" s="104" t="s">
        <v>446</v>
      </c>
      <c r="C78" s="105" t="s">
        <v>544</v>
      </c>
      <c r="D78" s="106">
        <v>2913.2</v>
      </c>
      <c r="E78" s="106">
        <v>384.44200000000001</v>
      </c>
      <c r="F78" s="107">
        <f t="shared" si="2"/>
        <v>2528.7579999999998</v>
      </c>
      <c r="G78" s="89"/>
    </row>
    <row r="79" spans="1:7" ht="46.8">
      <c r="A79" s="103" t="s">
        <v>456</v>
      </c>
      <c r="B79" s="104" t="s">
        <v>446</v>
      </c>
      <c r="C79" s="105" t="s">
        <v>545</v>
      </c>
      <c r="D79" s="106">
        <v>30937.200000000001</v>
      </c>
      <c r="E79" s="106">
        <v>6603.7925400000004</v>
      </c>
      <c r="F79" s="107">
        <f t="shared" si="2"/>
        <v>24333.407460000002</v>
      </c>
      <c r="G79" s="89"/>
    </row>
    <row r="80" spans="1:7" ht="31.2">
      <c r="A80" s="103" t="s">
        <v>467</v>
      </c>
      <c r="B80" s="104" t="s">
        <v>446</v>
      </c>
      <c r="C80" s="105" t="s">
        <v>546</v>
      </c>
      <c r="D80" s="106">
        <v>250939.09716</v>
      </c>
      <c r="E80" s="106">
        <v>46057.895479999999</v>
      </c>
      <c r="F80" s="107">
        <f t="shared" si="2"/>
        <v>204881.20168</v>
      </c>
      <c r="G80" s="89"/>
    </row>
    <row r="81" spans="1:7" ht="31.2">
      <c r="A81" s="103" t="s">
        <v>469</v>
      </c>
      <c r="B81" s="104" t="s">
        <v>446</v>
      </c>
      <c r="C81" s="105" t="s">
        <v>547</v>
      </c>
      <c r="D81" s="106">
        <v>250939.09716</v>
      </c>
      <c r="E81" s="106">
        <v>46057.895479999999</v>
      </c>
      <c r="F81" s="107">
        <f t="shared" si="2"/>
        <v>204881.20168</v>
      </c>
      <c r="G81" s="89"/>
    </row>
    <row r="82" spans="1:7" ht="31.2">
      <c r="A82" s="103" t="s">
        <v>516</v>
      </c>
      <c r="B82" s="104" t="s">
        <v>446</v>
      </c>
      <c r="C82" s="105" t="s">
        <v>548</v>
      </c>
      <c r="D82" s="106">
        <v>18492.766359999998</v>
      </c>
      <c r="E82" s="106">
        <v>2642.0663599999998</v>
      </c>
      <c r="F82" s="107">
        <f t="shared" si="2"/>
        <v>15850.699999999997</v>
      </c>
      <c r="G82" s="89"/>
    </row>
    <row r="83" spans="1:7">
      <c r="A83" s="103" t="s">
        <v>471</v>
      </c>
      <c r="B83" s="104" t="s">
        <v>446</v>
      </c>
      <c r="C83" s="105" t="s">
        <v>549</v>
      </c>
      <c r="D83" s="106">
        <v>140941.53080000001</v>
      </c>
      <c r="E83" s="106">
        <v>21286.450489999999</v>
      </c>
      <c r="F83" s="107">
        <f t="shared" si="2"/>
        <v>119655.08031</v>
      </c>
      <c r="G83" s="89"/>
    </row>
    <row r="84" spans="1:7">
      <c r="A84" s="103" t="s">
        <v>489</v>
      </c>
      <c r="B84" s="104" t="s">
        <v>446</v>
      </c>
      <c r="C84" s="105" t="s">
        <v>550</v>
      </c>
      <c r="D84" s="106">
        <v>7140.7</v>
      </c>
      <c r="E84" s="106">
        <v>2101.8036299999999</v>
      </c>
      <c r="F84" s="107">
        <f t="shared" si="2"/>
        <v>5038.8963700000004</v>
      </c>
      <c r="G84" s="89"/>
    </row>
    <row r="85" spans="1:7" ht="31.2">
      <c r="A85" s="103" t="s">
        <v>551</v>
      </c>
      <c r="B85" s="104" t="s">
        <v>446</v>
      </c>
      <c r="C85" s="105" t="s">
        <v>552</v>
      </c>
      <c r="D85" s="106">
        <v>84364.1</v>
      </c>
      <c r="E85" s="106">
        <v>20027.575000000001</v>
      </c>
      <c r="F85" s="107">
        <f t="shared" si="2"/>
        <v>64336.525000000009</v>
      </c>
      <c r="G85" s="89"/>
    </row>
    <row r="86" spans="1:7">
      <c r="A86" s="103" t="s">
        <v>473</v>
      </c>
      <c r="B86" s="104" t="s">
        <v>446</v>
      </c>
      <c r="C86" s="105" t="s">
        <v>553</v>
      </c>
      <c r="D86" s="106">
        <v>245.3</v>
      </c>
      <c r="E86" s="106">
        <v>87.265000000000001</v>
      </c>
      <c r="F86" s="107">
        <f t="shared" si="2"/>
        <v>158.03500000000003</v>
      </c>
      <c r="G86" s="89"/>
    </row>
    <row r="87" spans="1:7" ht="31.2">
      <c r="A87" s="103" t="s">
        <v>475</v>
      </c>
      <c r="B87" s="104" t="s">
        <v>446</v>
      </c>
      <c r="C87" s="105" t="s">
        <v>554</v>
      </c>
      <c r="D87" s="106">
        <v>245.3</v>
      </c>
      <c r="E87" s="106">
        <v>87.265000000000001</v>
      </c>
      <c r="F87" s="107">
        <f t="shared" si="2"/>
        <v>158.03500000000003</v>
      </c>
      <c r="G87" s="89"/>
    </row>
    <row r="88" spans="1:7" ht="31.2">
      <c r="A88" s="103" t="s">
        <v>477</v>
      </c>
      <c r="B88" s="104" t="s">
        <v>446</v>
      </c>
      <c r="C88" s="105" t="s">
        <v>555</v>
      </c>
      <c r="D88" s="106">
        <v>245.3</v>
      </c>
      <c r="E88" s="106">
        <v>87.265000000000001</v>
      </c>
      <c r="F88" s="107">
        <f t="shared" si="2"/>
        <v>158.03500000000003</v>
      </c>
      <c r="G88" s="89"/>
    </row>
    <row r="89" spans="1:7" ht="31.2">
      <c r="A89" s="103" t="s">
        <v>556</v>
      </c>
      <c r="B89" s="104" t="s">
        <v>446</v>
      </c>
      <c r="C89" s="105" t="s">
        <v>557</v>
      </c>
      <c r="D89" s="106">
        <v>377.2</v>
      </c>
      <c r="E89" s="106">
        <v>0</v>
      </c>
      <c r="F89" s="107">
        <f t="shared" si="2"/>
        <v>377.2</v>
      </c>
      <c r="G89" s="89"/>
    </row>
    <row r="90" spans="1:7">
      <c r="A90" s="103" t="s">
        <v>558</v>
      </c>
      <c r="B90" s="104" t="s">
        <v>446</v>
      </c>
      <c r="C90" s="105" t="s">
        <v>559</v>
      </c>
      <c r="D90" s="106">
        <v>377.2</v>
      </c>
      <c r="E90" s="106">
        <v>0</v>
      </c>
      <c r="F90" s="107">
        <f t="shared" si="2"/>
        <v>377.2</v>
      </c>
      <c r="G90" s="89"/>
    </row>
    <row r="91" spans="1:7" ht="46.8">
      <c r="A91" s="103" t="s">
        <v>560</v>
      </c>
      <c r="B91" s="104" t="s">
        <v>446</v>
      </c>
      <c r="C91" s="105" t="s">
        <v>561</v>
      </c>
      <c r="D91" s="106">
        <v>377.2</v>
      </c>
      <c r="E91" s="106">
        <v>0</v>
      </c>
      <c r="F91" s="107">
        <f t="shared" si="2"/>
        <v>377.2</v>
      </c>
      <c r="G91" s="89"/>
    </row>
    <row r="92" spans="1:7" ht="31.2">
      <c r="A92" s="103" t="s">
        <v>562</v>
      </c>
      <c r="B92" s="104" t="s">
        <v>446</v>
      </c>
      <c r="C92" s="105" t="s">
        <v>563</v>
      </c>
      <c r="D92" s="106">
        <v>874137.5</v>
      </c>
      <c r="E92" s="106">
        <v>200175.30437</v>
      </c>
      <c r="F92" s="107">
        <f t="shared" si="2"/>
        <v>673962.19562999997</v>
      </c>
      <c r="G92" s="89"/>
    </row>
    <row r="93" spans="1:7">
      <c r="A93" s="103" t="s">
        <v>564</v>
      </c>
      <c r="B93" s="104" t="s">
        <v>446</v>
      </c>
      <c r="C93" s="105" t="s">
        <v>565</v>
      </c>
      <c r="D93" s="106">
        <v>836498</v>
      </c>
      <c r="E93" s="106">
        <v>194271.72836000001</v>
      </c>
      <c r="F93" s="107">
        <f t="shared" si="2"/>
        <v>642226.27163999993</v>
      </c>
      <c r="G93" s="89"/>
    </row>
    <row r="94" spans="1:7" ht="62.4">
      <c r="A94" s="103" t="s">
        <v>566</v>
      </c>
      <c r="B94" s="104" t="s">
        <v>446</v>
      </c>
      <c r="C94" s="105" t="s">
        <v>567</v>
      </c>
      <c r="D94" s="106">
        <v>826247.5</v>
      </c>
      <c r="E94" s="106">
        <v>193054.05911999999</v>
      </c>
      <c r="F94" s="107">
        <f t="shared" si="2"/>
        <v>633193.44088000001</v>
      </c>
      <c r="G94" s="89"/>
    </row>
    <row r="95" spans="1:7">
      <c r="A95" s="103" t="s">
        <v>568</v>
      </c>
      <c r="B95" s="104" t="s">
        <v>446</v>
      </c>
      <c r="C95" s="105" t="s">
        <v>569</v>
      </c>
      <c r="D95" s="106">
        <v>10250.5</v>
      </c>
      <c r="E95" s="106">
        <v>1217.6692399999999</v>
      </c>
      <c r="F95" s="107">
        <f t="shared" si="2"/>
        <v>9032.8307600000007</v>
      </c>
      <c r="G95" s="89"/>
    </row>
    <row r="96" spans="1:7">
      <c r="A96" s="103" t="s">
        <v>570</v>
      </c>
      <c r="B96" s="104" t="s">
        <v>446</v>
      </c>
      <c r="C96" s="105" t="s">
        <v>571</v>
      </c>
      <c r="D96" s="106">
        <v>37639.5</v>
      </c>
      <c r="E96" s="106">
        <v>5903.5760099999998</v>
      </c>
      <c r="F96" s="107">
        <f t="shared" si="2"/>
        <v>31735.923989999999</v>
      </c>
      <c r="G96" s="89"/>
    </row>
    <row r="97" spans="1:7" ht="62.4">
      <c r="A97" s="103" t="s">
        <v>572</v>
      </c>
      <c r="B97" s="104" t="s">
        <v>446</v>
      </c>
      <c r="C97" s="105" t="s">
        <v>573</v>
      </c>
      <c r="D97" s="106">
        <v>28956.3</v>
      </c>
      <c r="E97" s="106">
        <v>5053.5760099999998</v>
      </c>
      <c r="F97" s="107">
        <f t="shared" si="2"/>
        <v>23902.723989999999</v>
      </c>
      <c r="G97" s="89"/>
    </row>
    <row r="98" spans="1:7">
      <c r="A98" s="103" t="s">
        <v>574</v>
      </c>
      <c r="B98" s="104" t="s">
        <v>446</v>
      </c>
      <c r="C98" s="105" t="s">
        <v>575</v>
      </c>
      <c r="D98" s="106">
        <v>8683.2000000000007</v>
      </c>
      <c r="E98" s="106">
        <v>850</v>
      </c>
      <c r="F98" s="107">
        <f t="shared" si="2"/>
        <v>7833.2000000000007</v>
      </c>
      <c r="G98" s="89"/>
    </row>
    <row r="99" spans="1:7">
      <c r="A99" s="103" t="s">
        <v>496</v>
      </c>
      <c r="B99" s="104" t="s">
        <v>446</v>
      </c>
      <c r="C99" s="105" t="s">
        <v>576</v>
      </c>
      <c r="D99" s="106">
        <v>16555.117399999999</v>
      </c>
      <c r="E99" s="106">
        <v>3525.9591800000003</v>
      </c>
      <c r="F99" s="107">
        <f t="shared" si="2"/>
        <v>13029.158219999999</v>
      </c>
      <c r="G99" s="89"/>
    </row>
    <row r="100" spans="1:7" ht="46.8">
      <c r="A100" s="103" t="s">
        <v>577</v>
      </c>
      <c r="B100" s="104" t="s">
        <v>446</v>
      </c>
      <c r="C100" s="105" t="s">
        <v>578</v>
      </c>
      <c r="D100" s="106">
        <v>1239.0999999999999</v>
      </c>
      <c r="E100" s="106">
        <v>298.0068</v>
      </c>
      <c r="F100" s="107">
        <f t="shared" si="2"/>
        <v>941.09319999999991</v>
      </c>
      <c r="G100" s="89"/>
    </row>
    <row r="101" spans="1:7" ht="62.4">
      <c r="A101" s="103" t="s">
        <v>579</v>
      </c>
      <c r="B101" s="104" t="s">
        <v>446</v>
      </c>
      <c r="C101" s="105" t="s">
        <v>580</v>
      </c>
      <c r="D101" s="106">
        <v>1239.0999999999999</v>
      </c>
      <c r="E101" s="106">
        <v>298.0068</v>
      </c>
      <c r="F101" s="107">
        <f t="shared" si="2"/>
        <v>941.09319999999991</v>
      </c>
      <c r="G101" s="89"/>
    </row>
    <row r="102" spans="1:7">
      <c r="A102" s="103" t="s">
        <v>581</v>
      </c>
      <c r="B102" s="104" t="s">
        <v>446</v>
      </c>
      <c r="C102" s="105" t="s">
        <v>582</v>
      </c>
      <c r="D102" s="106">
        <v>3161.67704</v>
      </c>
      <c r="E102" s="106">
        <v>3034.39914</v>
      </c>
      <c r="F102" s="107">
        <f t="shared" si="2"/>
        <v>127.27790000000005</v>
      </c>
      <c r="G102" s="89"/>
    </row>
    <row r="103" spans="1:7" ht="31.2">
      <c r="A103" s="103" t="s">
        <v>583</v>
      </c>
      <c r="B103" s="104" t="s">
        <v>446</v>
      </c>
      <c r="C103" s="105" t="s">
        <v>584</v>
      </c>
      <c r="D103" s="106">
        <v>3161.67704</v>
      </c>
      <c r="E103" s="106">
        <v>3034.39914</v>
      </c>
      <c r="F103" s="107">
        <f t="shared" si="2"/>
        <v>127.27790000000005</v>
      </c>
      <c r="G103" s="89"/>
    </row>
    <row r="104" spans="1:7">
      <c r="A104" s="103" t="s">
        <v>498</v>
      </c>
      <c r="B104" s="104" t="s">
        <v>446</v>
      </c>
      <c r="C104" s="105" t="s">
        <v>585</v>
      </c>
      <c r="D104" s="106">
        <v>273.59195</v>
      </c>
      <c r="E104" s="106">
        <v>193.55323999999999</v>
      </c>
      <c r="F104" s="107">
        <f t="shared" si="2"/>
        <v>80.038710000000009</v>
      </c>
      <c r="G104" s="89"/>
    </row>
    <row r="105" spans="1:7">
      <c r="A105" s="103" t="s">
        <v>586</v>
      </c>
      <c r="B105" s="104" t="s">
        <v>446</v>
      </c>
      <c r="C105" s="105" t="s">
        <v>587</v>
      </c>
      <c r="D105" s="106">
        <v>194.66751000000002</v>
      </c>
      <c r="E105" s="106">
        <v>114.66750999999999</v>
      </c>
      <c r="F105" s="107">
        <f t="shared" si="2"/>
        <v>80.000000000000028</v>
      </c>
      <c r="G105" s="89"/>
    </row>
    <row r="106" spans="1:7">
      <c r="A106" s="103" t="s">
        <v>500</v>
      </c>
      <c r="B106" s="104" t="s">
        <v>446</v>
      </c>
      <c r="C106" s="105" t="s">
        <v>588</v>
      </c>
      <c r="D106" s="106">
        <v>78.924440000000004</v>
      </c>
      <c r="E106" s="106">
        <v>78.885729999999995</v>
      </c>
      <c r="F106" s="107">
        <f t="shared" si="2"/>
        <v>3.8710000000008904E-2</v>
      </c>
      <c r="G106" s="89"/>
    </row>
    <row r="107" spans="1:7">
      <c r="A107" s="103" t="s">
        <v>529</v>
      </c>
      <c r="B107" s="104" t="s">
        <v>446</v>
      </c>
      <c r="C107" s="105" t="s">
        <v>589</v>
      </c>
      <c r="D107" s="106">
        <v>11880.74841</v>
      </c>
      <c r="E107" s="106">
        <v>0</v>
      </c>
      <c r="F107" s="107">
        <f t="shared" si="2"/>
        <v>11880.74841</v>
      </c>
      <c r="G107" s="89"/>
    </row>
    <row r="108" spans="1:7" ht="31.2">
      <c r="A108" s="108" t="s">
        <v>791</v>
      </c>
      <c r="B108" s="109" t="s">
        <v>446</v>
      </c>
      <c r="C108" s="110" t="s">
        <v>792</v>
      </c>
      <c r="D108" s="111">
        <f>D109+D118+D134</f>
        <v>558932.93200000003</v>
      </c>
      <c r="E108" s="111">
        <f t="shared" ref="E108:F108" si="3">E109+E118+E134</f>
        <v>110604.29647999999</v>
      </c>
      <c r="F108" s="111">
        <f t="shared" si="3"/>
        <v>448328.63552000007</v>
      </c>
      <c r="G108" s="89"/>
    </row>
    <row r="109" spans="1:7">
      <c r="A109" s="108" t="s">
        <v>590</v>
      </c>
      <c r="B109" s="109" t="s">
        <v>446</v>
      </c>
      <c r="C109" s="110" t="s">
        <v>591</v>
      </c>
      <c r="D109" s="111">
        <v>81847.899999999994</v>
      </c>
      <c r="E109" s="111">
        <v>19654.799469999998</v>
      </c>
      <c r="F109" s="112">
        <f t="shared" si="2"/>
        <v>62193.100529999996</v>
      </c>
      <c r="G109" s="89"/>
    </row>
    <row r="110" spans="1:7" ht="62.4">
      <c r="A110" s="103" t="s">
        <v>448</v>
      </c>
      <c r="B110" s="104" t="s">
        <v>446</v>
      </c>
      <c r="C110" s="105" t="s">
        <v>592</v>
      </c>
      <c r="D110" s="106">
        <v>60595.1</v>
      </c>
      <c r="E110" s="106">
        <v>13692.85851</v>
      </c>
      <c r="F110" s="107">
        <f t="shared" si="2"/>
        <v>46902.24149</v>
      </c>
      <c r="G110" s="89"/>
    </row>
    <row r="111" spans="1:7" ht="31.2">
      <c r="A111" s="103" t="s">
        <v>450</v>
      </c>
      <c r="B111" s="104" t="s">
        <v>446</v>
      </c>
      <c r="C111" s="105" t="s">
        <v>593</v>
      </c>
      <c r="D111" s="106">
        <v>60595.1</v>
      </c>
      <c r="E111" s="106">
        <v>13692.85851</v>
      </c>
      <c r="F111" s="107">
        <f t="shared" si="2"/>
        <v>46902.24149</v>
      </c>
      <c r="G111" s="89"/>
    </row>
    <row r="112" spans="1:7" ht="31.2">
      <c r="A112" s="103" t="s">
        <v>452</v>
      </c>
      <c r="B112" s="104" t="s">
        <v>446</v>
      </c>
      <c r="C112" s="105" t="s">
        <v>594</v>
      </c>
      <c r="D112" s="106">
        <v>45840</v>
      </c>
      <c r="E112" s="106">
        <v>10133.797909999999</v>
      </c>
      <c r="F112" s="107">
        <f t="shared" si="2"/>
        <v>35706.202089999999</v>
      </c>
      <c r="G112" s="89"/>
    </row>
    <row r="113" spans="1:7" ht="46.8">
      <c r="A113" s="103" t="s">
        <v>454</v>
      </c>
      <c r="B113" s="104" t="s">
        <v>446</v>
      </c>
      <c r="C113" s="105" t="s">
        <v>595</v>
      </c>
      <c r="D113" s="106">
        <v>1380</v>
      </c>
      <c r="E113" s="106">
        <v>196.87299999999999</v>
      </c>
      <c r="F113" s="107">
        <f t="shared" si="2"/>
        <v>1183.127</v>
      </c>
      <c r="G113" s="89"/>
    </row>
    <row r="114" spans="1:7" ht="46.8">
      <c r="A114" s="103" t="s">
        <v>456</v>
      </c>
      <c r="B114" s="104" t="s">
        <v>446</v>
      </c>
      <c r="C114" s="105" t="s">
        <v>596</v>
      </c>
      <c r="D114" s="106">
        <v>13375.1</v>
      </c>
      <c r="E114" s="106">
        <v>3362.1876000000002</v>
      </c>
      <c r="F114" s="107">
        <f t="shared" si="2"/>
        <v>10012.912400000001</v>
      </c>
      <c r="G114" s="89"/>
    </row>
    <row r="115" spans="1:7" ht="31.2">
      <c r="A115" s="103" t="s">
        <v>467</v>
      </c>
      <c r="B115" s="104" t="s">
        <v>446</v>
      </c>
      <c r="C115" s="105" t="s">
        <v>597</v>
      </c>
      <c r="D115" s="106">
        <v>21252.799999999999</v>
      </c>
      <c r="E115" s="106">
        <v>5961.9409599999999</v>
      </c>
      <c r="F115" s="107">
        <f t="shared" si="2"/>
        <v>15290.859039999999</v>
      </c>
      <c r="G115" s="89"/>
    </row>
    <row r="116" spans="1:7" ht="31.2">
      <c r="A116" s="103" t="s">
        <v>469</v>
      </c>
      <c r="B116" s="104" t="s">
        <v>446</v>
      </c>
      <c r="C116" s="105" t="s">
        <v>598</v>
      </c>
      <c r="D116" s="106">
        <v>21252.799999999999</v>
      </c>
      <c r="E116" s="106">
        <v>5961.9409599999999</v>
      </c>
      <c r="F116" s="107">
        <f t="shared" si="2"/>
        <v>15290.859039999999</v>
      </c>
      <c r="G116" s="89"/>
    </row>
    <row r="117" spans="1:7">
      <c r="A117" s="103" t="s">
        <v>471</v>
      </c>
      <c r="B117" s="104" t="s">
        <v>446</v>
      </c>
      <c r="C117" s="105" t="s">
        <v>599</v>
      </c>
      <c r="D117" s="106">
        <v>21252.799999999999</v>
      </c>
      <c r="E117" s="106">
        <v>5961.9409599999999</v>
      </c>
      <c r="F117" s="107">
        <f t="shared" si="2"/>
        <v>15290.859039999999</v>
      </c>
      <c r="G117" s="89"/>
    </row>
    <row r="118" spans="1:7" ht="46.8">
      <c r="A118" s="108" t="s">
        <v>600</v>
      </c>
      <c r="B118" s="109" t="s">
        <v>446</v>
      </c>
      <c r="C118" s="110" t="s">
        <v>601</v>
      </c>
      <c r="D118" s="111">
        <v>426046.23200000002</v>
      </c>
      <c r="E118" s="111">
        <v>89222.575849999994</v>
      </c>
      <c r="F118" s="112">
        <f t="shared" si="2"/>
        <v>336823.65615000005</v>
      </c>
      <c r="G118" s="89"/>
    </row>
    <row r="119" spans="1:7" ht="62.4">
      <c r="A119" s="103" t="s">
        <v>448</v>
      </c>
      <c r="B119" s="104" t="s">
        <v>446</v>
      </c>
      <c r="C119" s="105" t="s">
        <v>602</v>
      </c>
      <c r="D119" s="106">
        <v>351278.6</v>
      </c>
      <c r="E119" s="106">
        <v>73702.098140000002</v>
      </c>
      <c r="F119" s="107">
        <f t="shared" si="2"/>
        <v>277576.50185999996</v>
      </c>
      <c r="G119" s="89"/>
    </row>
    <row r="120" spans="1:7">
      <c r="A120" s="103" t="s">
        <v>534</v>
      </c>
      <c r="B120" s="104" t="s">
        <v>446</v>
      </c>
      <c r="C120" s="105" t="s">
        <v>603</v>
      </c>
      <c r="D120" s="106">
        <v>351278.6</v>
      </c>
      <c r="E120" s="106">
        <v>73702.098140000002</v>
      </c>
      <c r="F120" s="107">
        <f t="shared" si="2"/>
        <v>277576.50185999996</v>
      </c>
      <c r="G120" s="89"/>
    </row>
    <row r="121" spans="1:7">
      <c r="A121" s="103" t="s">
        <v>536</v>
      </c>
      <c r="B121" s="104" t="s">
        <v>446</v>
      </c>
      <c r="C121" s="105" t="s">
        <v>604</v>
      </c>
      <c r="D121" s="106">
        <v>266336.90000000002</v>
      </c>
      <c r="E121" s="106">
        <v>54180.919900000001</v>
      </c>
      <c r="F121" s="107">
        <f t="shared" si="2"/>
        <v>212155.98010000002</v>
      </c>
      <c r="G121" s="89"/>
    </row>
    <row r="122" spans="1:7" ht="31.2">
      <c r="A122" s="103" t="s">
        <v>538</v>
      </c>
      <c r="B122" s="104" t="s">
        <v>446</v>
      </c>
      <c r="C122" s="105" t="s">
        <v>605</v>
      </c>
      <c r="D122" s="106">
        <v>4647.8999999999996</v>
      </c>
      <c r="E122" s="106">
        <v>350.15929999999997</v>
      </c>
      <c r="F122" s="107">
        <f t="shared" si="2"/>
        <v>4297.7406999999994</v>
      </c>
      <c r="G122" s="89"/>
    </row>
    <row r="123" spans="1:7" ht="46.8">
      <c r="A123" s="103" t="s">
        <v>540</v>
      </c>
      <c r="B123" s="104" t="s">
        <v>446</v>
      </c>
      <c r="C123" s="105" t="s">
        <v>606</v>
      </c>
      <c r="D123" s="106">
        <v>80293.8</v>
      </c>
      <c r="E123" s="106">
        <v>19171.018940000002</v>
      </c>
      <c r="F123" s="107">
        <f t="shared" si="2"/>
        <v>61122.781060000001</v>
      </c>
      <c r="G123" s="89"/>
    </row>
    <row r="124" spans="1:7" ht="31.2">
      <c r="A124" s="103" t="s">
        <v>467</v>
      </c>
      <c r="B124" s="104" t="s">
        <v>446</v>
      </c>
      <c r="C124" s="105" t="s">
        <v>607</v>
      </c>
      <c r="D124" s="106">
        <v>74582.631999999998</v>
      </c>
      <c r="E124" s="106">
        <v>15335.518880000001</v>
      </c>
      <c r="F124" s="107">
        <f t="shared" si="2"/>
        <v>59247.113119999995</v>
      </c>
      <c r="G124" s="89"/>
    </row>
    <row r="125" spans="1:7" ht="31.2">
      <c r="A125" s="103" t="s">
        <v>469</v>
      </c>
      <c r="B125" s="104" t="s">
        <v>446</v>
      </c>
      <c r="C125" s="105" t="s">
        <v>608</v>
      </c>
      <c r="D125" s="106">
        <v>74582.631999999998</v>
      </c>
      <c r="E125" s="106">
        <v>15335.518880000001</v>
      </c>
      <c r="F125" s="107">
        <f t="shared" si="2"/>
        <v>59247.113119999995</v>
      </c>
      <c r="G125" s="89"/>
    </row>
    <row r="126" spans="1:7">
      <c r="A126" s="103" t="s">
        <v>471</v>
      </c>
      <c r="B126" s="104" t="s">
        <v>446</v>
      </c>
      <c r="C126" s="105" t="s">
        <v>609</v>
      </c>
      <c r="D126" s="106">
        <v>63244.232000000004</v>
      </c>
      <c r="E126" s="106">
        <v>11068.220579999999</v>
      </c>
      <c r="F126" s="107">
        <f t="shared" si="2"/>
        <v>52176.011420000003</v>
      </c>
      <c r="G126" s="89"/>
    </row>
    <row r="127" spans="1:7">
      <c r="A127" s="103" t="s">
        <v>489</v>
      </c>
      <c r="B127" s="104" t="s">
        <v>446</v>
      </c>
      <c r="C127" s="105" t="s">
        <v>610</v>
      </c>
      <c r="D127" s="106">
        <v>11338.4</v>
      </c>
      <c r="E127" s="106">
        <v>4267.2982999999995</v>
      </c>
      <c r="F127" s="107">
        <f t="shared" si="2"/>
        <v>7071.1017000000002</v>
      </c>
      <c r="G127" s="89"/>
    </row>
    <row r="128" spans="1:7">
      <c r="A128" s="103" t="s">
        <v>473</v>
      </c>
      <c r="B128" s="104" t="s">
        <v>446</v>
      </c>
      <c r="C128" s="105" t="s">
        <v>611</v>
      </c>
      <c r="D128" s="106">
        <v>165</v>
      </c>
      <c r="E128" s="106">
        <v>164.95882999999998</v>
      </c>
      <c r="F128" s="107">
        <f t="shared" si="2"/>
        <v>4.1170000000022355E-2</v>
      </c>
      <c r="G128" s="89"/>
    </row>
    <row r="129" spans="1:7" ht="31.2">
      <c r="A129" s="103" t="s">
        <v>475</v>
      </c>
      <c r="B129" s="104" t="s">
        <v>446</v>
      </c>
      <c r="C129" s="105" t="s">
        <v>612</v>
      </c>
      <c r="D129" s="106">
        <v>165</v>
      </c>
      <c r="E129" s="106">
        <v>164.95882999999998</v>
      </c>
      <c r="F129" s="107">
        <f t="shared" si="2"/>
        <v>4.1170000000022355E-2</v>
      </c>
      <c r="G129" s="89"/>
    </row>
    <row r="130" spans="1:7" ht="31.2">
      <c r="A130" s="103" t="s">
        <v>477</v>
      </c>
      <c r="B130" s="104" t="s">
        <v>446</v>
      </c>
      <c r="C130" s="105" t="s">
        <v>613</v>
      </c>
      <c r="D130" s="106">
        <v>165</v>
      </c>
      <c r="E130" s="106">
        <v>164.95882999999998</v>
      </c>
      <c r="F130" s="107">
        <f t="shared" si="2"/>
        <v>4.1170000000022355E-2</v>
      </c>
      <c r="G130" s="89"/>
    </row>
    <row r="131" spans="1:7">
      <c r="A131" s="103" t="s">
        <v>496</v>
      </c>
      <c r="B131" s="104" t="s">
        <v>446</v>
      </c>
      <c r="C131" s="105" t="s">
        <v>614</v>
      </c>
      <c r="D131" s="106">
        <v>20</v>
      </c>
      <c r="E131" s="106">
        <v>20</v>
      </c>
      <c r="F131" s="107">
        <f t="shared" si="2"/>
        <v>0</v>
      </c>
      <c r="G131" s="89"/>
    </row>
    <row r="132" spans="1:7">
      <c r="A132" s="103" t="s">
        <v>498</v>
      </c>
      <c r="B132" s="104" t="s">
        <v>446</v>
      </c>
      <c r="C132" s="105" t="s">
        <v>615</v>
      </c>
      <c r="D132" s="106">
        <v>20</v>
      </c>
      <c r="E132" s="106">
        <v>20</v>
      </c>
      <c r="F132" s="107">
        <f t="shared" si="2"/>
        <v>0</v>
      </c>
      <c r="G132" s="89"/>
    </row>
    <row r="133" spans="1:7">
      <c r="A133" s="103" t="s">
        <v>586</v>
      </c>
      <c r="B133" s="104" t="s">
        <v>446</v>
      </c>
      <c r="C133" s="105" t="s">
        <v>616</v>
      </c>
      <c r="D133" s="106">
        <v>20</v>
      </c>
      <c r="E133" s="106">
        <v>20</v>
      </c>
      <c r="F133" s="107">
        <f t="shared" si="2"/>
        <v>0</v>
      </c>
      <c r="G133" s="89"/>
    </row>
    <row r="134" spans="1:7" ht="31.2">
      <c r="A134" s="108" t="s">
        <v>617</v>
      </c>
      <c r="B134" s="109" t="s">
        <v>446</v>
      </c>
      <c r="C134" s="110" t="s">
        <v>618</v>
      </c>
      <c r="D134" s="111">
        <v>51038.8</v>
      </c>
      <c r="E134" s="111">
        <v>1726.9211599999999</v>
      </c>
      <c r="F134" s="112">
        <f t="shared" si="2"/>
        <v>49311.878840000005</v>
      </c>
      <c r="G134" s="89"/>
    </row>
    <row r="135" spans="1:7" ht="31.2">
      <c r="A135" s="103" t="s">
        <v>467</v>
      </c>
      <c r="B135" s="104" t="s">
        <v>446</v>
      </c>
      <c r="C135" s="105" t="s">
        <v>619</v>
      </c>
      <c r="D135" s="106">
        <v>42985.5</v>
      </c>
      <c r="E135" s="106">
        <v>886.5328199999999</v>
      </c>
      <c r="F135" s="107">
        <f t="shared" si="2"/>
        <v>42098.96718</v>
      </c>
      <c r="G135" s="89"/>
    </row>
    <row r="136" spans="1:7" ht="31.2">
      <c r="A136" s="103" t="s">
        <v>469</v>
      </c>
      <c r="B136" s="104" t="s">
        <v>446</v>
      </c>
      <c r="C136" s="105" t="s">
        <v>620</v>
      </c>
      <c r="D136" s="106">
        <v>42985.5</v>
      </c>
      <c r="E136" s="106">
        <v>886.5328199999999</v>
      </c>
      <c r="F136" s="107">
        <f t="shared" si="2"/>
        <v>42098.96718</v>
      </c>
      <c r="G136" s="89"/>
    </row>
    <row r="137" spans="1:7">
      <c r="A137" s="103" t="s">
        <v>471</v>
      </c>
      <c r="B137" s="104" t="s">
        <v>446</v>
      </c>
      <c r="C137" s="105" t="s">
        <v>621</v>
      </c>
      <c r="D137" s="106">
        <v>41784.5</v>
      </c>
      <c r="E137" s="106">
        <v>886.5328199999999</v>
      </c>
      <c r="F137" s="107">
        <f t="shared" si="2"/>
        <v>40897.96718</v>
      </c>
      <c r="G137" s="89"/>
    </row>
    <row r="138" spans="1:7">
      <c r="A138" s="103" t="s">
        <v>489</v>
      </c>
      <c r="B138" s="104" t="s">
        <v>446</v>
      </c>
      <c r="C138" s="105" t="s">
        <v>622</v>
      </c>
      <c r="D138" s="106">
        <v>1201</v>
      </c>
      <c r="E138" s="106">
        <v>0</v>
      </c>
      <c r="F138" s="107">
        <f t="shared" ref="F138:F203" si="4">D138-E138</f>
        <v>1201</v>
      </c>
      <c r="G138" s="89"/>
    </row>
    <row r="139" spans="1:7" ht="31.2">
      <c r="A139" s="103" t="s">
        <v>562</v>
      </c>
      <c r="B139" s="104" t="s">
        <v>446</v>
      </c>
      <c r="C139" s="105" t="s">
        <v>623</v>
      </c>
      <c r="D139" s="106">
        <v>8053.3</v>
      </c>
      <c r="E139" s="106">
        <v>840.38833999999997</v>
      </c>
      <c r="F139" s="107">
        <f t="shared" si="4"/>
        <v>7212.9116599999998</v>
      </c>
      <c r="G139" s="89"/>
    </row>
    <row r="140" spans="1:7">
      <c r="A140" s="103" t="s">
        <v>564</v>
      </c>
      <c r="B140" s="104" t="s">
        <v>446</v>
      </c>
      <c r="C140" s="105" t="s">
        <v>624</v>
      </c>
      <c r="D140" s="106">
        <v>734.4</v>
      </c>
      <c r="E140" s="106">
        <v>0</v>
      </c>
      <c r="F140" s="107">
        <f t="shared" si="4"/>
        <v>734.4</v>
      </c>
      <c r="G140" s="89"/>
    </row>
    <row r="141" spans="1:7" ht="62.4">
      <c r="A141" s="103" t="s">
        <v>566</v>
      </c>
      <c r="B141" s="104" t="s">
        <v>446</v>
      </c>
      <c r="C141" s="105" t="s">
        <v>625</v>
      </c>
      <c r="D141" s="106">
        <v>734.4</v>
      </c>
      <c r="E141" s="106">
        <v>0</v>
      </c>
      <c r="F141" s="107">
        <f t="shared" si="4"/>
        <v>734.4</v>
      </c>
      <c r="G141" s="89"/>
    </row>
    <row r="142" spans="1:7" ht="62.4">
      <c r="A142" s="103" t="s">
        <v>626</v>
      </c>
      <c r="B142" s="104" t="s">
        <v>446</v>
      </c>
      <c r="C142" s="105" t="s">
        <v>627</v>
      </c>
      <c r="D142" s="106">
        <v>7318.9</v>
      </c>
      <c r="E142" s="106">
        <v>840.38833999999997</v>
      </c>
      <c r="F142" s="107">
        <f t="shared" si="4"/>
        <v>6478.5116600000001</v>
      </c>
      <c r="G142" s="89"/>
    </row>
    <row r="143" spans="1:7" ht="31.2">
      <c r="A143" s="103" t="s">
        <v>628</v>
      </c>
      <c r="B143" s="104" t="s">
        <v>446</v>
      </c>
      <c r="C143" s="105" t="s">
        <v>629</v>
      </c>
      <c r="D143" s="106">
        <v>7318.9</v>
      </c>
      <c r="E143" s="106">
        <v>840.38833999999997</v>
      </c>
      <c r="F143" s="107">
        <f t="shared" si="4"/>
        <v>6478.5116600000001</v>
      </c>
      <c r="G143" s="89"/>
    </row>
    <row r="144" spans="1:7">
      <c r="A144" s="108" t="s">
        <v>793</v>
      </c>
      <c r="B144" s="109" t="s">
        <v>446</v>
      </c>
      <c r="C144" s="110" t="s">
        <v>794</v>
      </c>
      <c r="D144" s="111">
        <f>D145+D153+D169+D179</f>
        <v>4327176.6668300005</v>
      </c>
      <c r="E144" s="111">
        <f t="shared" ref="E144:F144" si="5">E145+E153+E169+E179</f>
        <v>677592.10609000002</v>
      </c>
      <c r="F144" s="111">
        <f t="shared" si="5"/>
        <v>3649584.5607400001</v>
      </c>
      <c r="G144" s="89"/>
    </row>
    <row r="145" spans="1:7">
      <c r="A145" s="108" t="s">
        <v>630</v>
      </c>
      <c r="B145" s="109" t="s">
        <v>446</v>
      </c>
      <c r="C145" s="110" t="s">
        <v>631</v>
      </c>
      <c r="D145" s="111">
        <v>1470261.2186800002</v>
      </c>
      <c r="E145" s="111">
        <v>258635.11834000002</v>
      </c>
      <c r="F145" s="112">
        <f t="shared" si="4"/>
        <v>1211626.1003400001</v>
      </c>
      <c r="G145" s="89"/>
    </row>
    <row r="146" spans="1:7" ht="31.2">
      <c r="A146" s="103" t="s">
        <v>467</v>
      </c>
      <c r="B146" s="104" t="s">
        <v>446</v>
      </c>
      <c r="C146" s="105" t="s">
        <v>632</v>
      </c>
      <c r="D146" s="106">
        <v>7114.31</v>
      </c>
      <c r="E146" s="106">
        <v>4.0000000000000001E-3</v>
      </c>
      <c r="F146" s="107">
        <f t="shared" si="4"/>
        <v>7114.3060000000005</v>
      </c>
      <c r="G146" s="89"/>
    </row>
    <row r="147" spans="1:7" ht="31.2">
      <c r="A147" s="103" t="s">
        <v>469</v>
      </c>
      <c r="B147" s="104" t="s">
        <v>446</v>
      </c>
      <c r="C147" s="105" t="s">
        <v>633</v>
      </c>
      <c r="D147" s="106">
        <v>7114.31</v>
      </c>
      <c r="E147" s="106">
        <v>4.0000000000000001E-3</v>
      </c>
      <c r="F147" s="107">
        <f t="shared" si="4"/>
        <v>7114.3060000000005</v>
      </c>
      <c r="G147" s="89"/>
    </row>
    <row r="148" spans="1:7">
      <c r="A148" s="103" t="s">
        <v>471</v>
      </c>
      <c r="B148" s="104" t="s">
        <v>446</v>
      </c>
      <c r="C148" s="105" t="s">
        <v>634</v>
      </c>
      <c r="D148" s="106">
        <v>7114.31</v>
      </c>
      <c r="E148" s="106">
        <v>4.0000000000000001E-3</v>
      </c>
      <c r="F148" s="107">
        <f t="shared" si="4"/>
        <v>7114.3060000000005</v>
      </c>
      <c r="G148" s="89"/>
    </row>
    <row r="149" spans="1:7">
      <c r="A149" s="103" t="s">
        <v>496</v>
      </c>
      <c r="B149" s="104" t="s">
        <v>446</v>
      </c>
      <c r="C149" s="105" t="s">
        <v>635</v>
      </c>
      <c r="D149" s="106">
        <v>1463146.9086800001</v>
      </c>
      <c r="E149" s="106">
        <v>258635.11434</v>
      </c>
      <c r="F149" s="107">
        <f t="shared" si="4"/>
        <v>1204511.79434</v>
      </c>
      <c r="G149" s="89"/>
    </row>
    <row r="150" spans="1:7" ht="46.8">
      <c r="A150" s="103" t="s">
        <v>577</v>
      </c>
      <c r="B150" s="104" t="s">
        <v>446</v>
      </c>
      <c r="C150" s="105" t="s">
        <v>636</v>
      </c>
      <c r="D150" s="106">
        <v>1463146.9086800001</v>
      </c>
      <c r="E150" s="106">
        <v>258635.11434</v>
      </c>
      <c r="F150" s="107">
        <f t="shared" si="4"/>
        <v>1204511.79434</v>
      </c>
      <c r="G150" s="89"/>
    </row>
    <row r="151" spans="1:7" ht="62.4">
      <c r="A151" s="103" t="s">
        <v>579</v>
      </c>
      <c r="B151" s="104" t="s">
        <v>446</v>
      </c>
      <c r="C151" s="105" t="s">
        <v>637</v>
      </c>
      <c r="D151" s="106">
        <v>1370060</v>
      </c>
      <c r="E151" s="106">
        <v>244110.36</v>
      </c>
      <c r="F151" s="107">
        <f t="shared" si="4"/>
        <v>1125949.6400000001</v>
      </c>
      <c r="G151" s="89"/>
    </row>
    <row r="152" spans="1:7" ht="62.4">
      <c r="A152" s="103" t="s">
        <v>638</v>
      </c>
      <c r="B152" s="104" t="s">
        <v>446</v>
      </c>
      <c r="C152" s="105" t="s">
        <v>639</v>
      </c>
      <c r="D152" s="106">
        <v>93086.908680000008</v>
      </c>
      <c r="E152" s="106">
        <v>14524.75434</v>
      </c>
      <c r="F152" s="107">
        <f t="shared" si="4"/>
        <v>78562.154340000008</v>
      </c>
      <c r="G152" s="89"/>
    </row>
    <row r="153" spans="1:7">
      <c r="A153" s="108" t="s">
        <v>640</v>
      </c>
      <c r="B153" s="109" t="s">
        <v>446</v>
      </c>
      <c r="C153" s="110" t="s">
        <v>641</v>
      </c>
      <c r="D153" s="111">
        <v>2721650.8</v>
      </c>
      <c r="E153" s="111">
        <v>390469.39515</v>
      </c>
      <c r="F153" s="112">
        <f t="shared" si="4"/>
        <v>2331181.4048499996</v>
      </c>
      <c r="G153" s="89"/>
    </row>
    <row r="154" spans="1:7" ht="62.4">
      <c r="A154" s="103" t="s">
        <v>448</v>
      </c>
      <c r="B154" s="104" t="s">
        <v>446</v>
      </c>
      <c r="C154" s="105" t="s">
        <v>642</v>
      </c>
      <c r="D154" s="106">
        <v>131144.9</v>
      </c>
      <c r="E154" s="106">
        <v>29441.026420000002</v>
      </c>
      <c r="F154" s="107">
        <f t="shared" si="4"/>
        <v>101703.87357999998</v>
      </c>
      <c r="G154" s="89"/>
    </row>
    <row r="155" spans="1:7">
      <c r="A155" s="103" t="s">
        <v>534</v>
      </c>
      <c r="B155" s="104" t="s">
        <v>446</v>
      </c>
      <c r="C155" s="105" t="s">
        <v>643</v>
      </c>
      <c r="D155" s="106">
        <v>131144.9</v>
      </c>
      <c r="E155" s="106">
        <v>29441.026420000002</v>
      </c>
      <c r="F155" s="107">
        <f t="shared" si="4"/>
        <v>101703.87357999998</v>
      </c>
      <c r="G155" s="89"/>
    </row>
    <row r="156" spans="1:7">
      <c r="A156" s="103" t="s">
        <v>536</v>
      </c>
      <c r="B156" s="104" t="s">
        <v>446</v>
      </c>
      <c r="C156" s="105" t="s">
        <v>644</v>
      </c>
      <c r="D156" s="106">
        <v>98788.7</v>
      </c>
      <c r="E156" s="106">
        <v>21469.889899999998</v>
      </c>
      <c r="F156" s="107">
        <f t="shared" si="4"/>
        <v>77318.810100000002</v>
      </c>
      <c r="G156" s="89"/>
    </row>
    <row r="157" spans="1:7" ht="31.2">
      <c r="A157" s="103" t="s">
        <v>538</v>
      </c>
      <c r="B157" s="104" t="s">
        <v>446</v>
      </c>
      <c r="C157" s="105" t="s">
        <v>645</v>
      </c>
      <c r="D157" s="106">
        <v>1728.9</v>
      </c>
      <c r="E157" s="106">
        <v>189.5907</v>
      </c>
      <c r="F157" s="107">
        <f t="shared" si="4"/>
        <v>1539.3093000000001</v>
      </c>
      <c r="G157" s="89"/>
    </row>
    <row r="158" spans="1:7" ht="46.8">
      <c r="A158" s="103" t="s">
        <v>540</v>
      </c>
      <c r="B158" s="104" t="s">
        <v>446</v>
      </c>
      <c r="C158" s="105" t="s">
        <v>646</v>
      </c>
      <c r="D158" s="106">
        <v>30627.3</v>
      </c>
      <c r="E158" s="106">
        <v>7781.5458200000003</v>
      </c>
      <c r="F158" s="107">
        <f t="shared" si="4"/>
        <v>22845.75418</v>
      </c>
      <c r="G158" s="89"/>
    </row>
    <row r="159" spans="1:7" ht="31.2">
      <c r="A159" s="103" t="s">
        <v>467</v>
      </c>
      <c r="B159" s="104" t="s">
        <v>446</v>
      </c>
      <c r="C159" s="105" t="s">
        <v>647</v>
      </c>
      <c r="D159" s="106">
        <v>2379825.4</v>
      </c>
      <c r="E159" s="106">
        <v>360727.75773000001</v>
      </c>
      <c r="F159" s="107">
        <f t="shared" si="4"/>
        <v>2019097.64227</v>
      </c>
      <c r="G159" s="89"/>
    </row>
    <row r="160" spans="1:7" ht="31.2">
      <c r="A160" s="103" t="s">
        <v>469</v>
      </c>
      <c r="B160" s="104" t="s">
        <v>446</v>
      </c>
      <c r="C160" s="105" t="s">
        <v>648</v>
      </c>
      <c r="D160" s="106">
        <v>2379825.4</v>
      </c>
      <c r="E160" s="106">
        <v>360727.75773000001</v>
      </c>
      <c r="F160" s="107">
        <f t="shared" si="4"/>
        <v>2019097.64227</v>
      </c>
      <c r="G160" s="89"/>
    </row>
    <row r="161" spans="1:7" ht="31.2">
      <c r="A161" s="103" t="s">
        <v>516</v>
      </c>
      <c r="B161" s="104" t="s">
        <v>446</v>
      </c>
      <c r="C161" s="105" t="s">
        <v>649</v>
      </c>
      <c r="D161" s="106">
        <v>849</v>
      </c>
      <c r="E161" s="106">
        <v>0</v>
      </c>
      <c r="F161" s="107">
        <f t="shared" si="4"/>
        <v>849</v>
      </c>
      <c r="G161" s="89"/>
    </row>
    <row r="162" spans="1:7">
      <c r="A162" s="103" t="s">
        <v>471</v>
      </c>
      <c r="B162" s="104" t="s">
        <v>446</v>
      </c>
      <c r="C162" s="105" t="s">
        <v>650</v>
      </c>
      <c r="D162" s="106">
        <v>2307337.9</v>
      </c>
      <c r="E162" s="106">
        <v>349326.76097</v>
      </c>
      <c r="F162" s="107">
        <f t="shared" si="4"/>
        <v>1958011.13903</v>
      </c>
      <c r="G162" s="89"/>
    </row>
    <row r="163" spans="1:7">
      <c r="A163" s="103" t="s">
        <v>489</v>
      </c>
      <c r="B163" s="104" t="s">
        <v>446</v>
      </c>
      <c r="C163" s="105" t="s">
        <v>651</v>
      </c>
      <c r="D163" s="106">
        <v>71638.5</v>
      </c>
      <c r="E163" s="106">
        <v>11400.99676</v>
      </c>
      <c r="F163" s="107">
        <f t="shared" si="4"/>
        <v>60237.503239999998</v>
      </c>
      <c r="G163" s="89"/>
    </row>
    <row r="164" spans="1:7">
      <c r="A164" s="103" t="s">
        <v>496</v>
      </c>
      <c r="B164" s="104" t="s">
        <v>446</v>
      </c>
      <c r="C164" s="105" t="s">
        <v>652</v>
      </c>
      <c r="D164" s="106">
        <v>210680.5</v>
      </c>
      <c r="E164" s="106">
        <v>300.61099999999999</v>
      </c>
      <c r="F164" s="107">
        <f t="shared" si="4"/>
        <v>210379.889</v>
      </c>
      <c r="G164" s="89"/>
    </row>
    <row r="165" spans="1:7" ht="46.8">
      <c r="A165" s="103" t="s">
        <v>577</v>
      </c>
      <c r="B165" s="104" t="s">
        <v>446</v>
      </c>
      <c r="C165" s="105" t="s">
        <v>653</v>
      </c>
      <c r="D165" s="106">
        <v>210379.7</v>
      </c>
      <c r="E165" s="106">
        <v>0</v>
      </c>
      <c r="F165" s="107">
        <f t="shared" si="4"/>
        <v>210379.7</v>
      </c>
      <c r="G165" s="89"/>
    </row>
    <row r="166" spans="1:7" ht="62.4">
      <c r="A166" s="103" t="s">
        <v>638</v>
      </c>
      <c r="B166" s="104" t="s">
        <v>446</v>
      </c>
      <c r="C166" s="105" t="s">
        <v>654</v>
      </c>
      <c r="D166" s="106">
        <v>210379.7</v>
      </c>
      <c r="E166" s="106">
        <v>0</v>
      </c>
      <c r="F166" s="107">
        <f t="shared" si="4"/>
        <v>210379.7</v>
      </c>
      <c r="G166" s="89"/>
    </row>
    <row r="167" spans="1:7">
      <c r="A167" s="103" t="s">
        <v>498</v>
      </c>
      <c r="B167" s="104" t="s">
        <v>446</v>
      </c>
      <c r="C167" s="105" t="s">
        <v>655</v>
      </c>
      <c r="D167" s="106">
        <v>300.8</v>
      </c>
      <c r="E167" s="106">
        <v>300.61099999999999</v>
      </c>
      <c r="F167" s="107">
        <f t="shared" si="4"/>
        <v>0.18900000000002137</v>
      </c>
      <c r="G167" s="89"/>
    </row>
    <row r="168" spans="1:7">
      <c r="A168" s="103" t="s">
        <v>586</v>
      </c>
      <c r="B168" s="104" t="s">
        <v>446</v>
      </c>
      <c r="C168" s="105" t="s">
        <v>656</v>
      </c>
      <c r="D168" s="106">
        <v>300.8</v>
      </c>
      <c r="E168" s="106">
        <v>300.61099999999999</v>
      </c>
      <c r="F168" s="107">
        <f t="shared" si="4"/>
        <v>0.18900000000002137</v>
      </c>
      <c r="G168" s="89"/>
    </row>
    <row r="169" spans="1:7">
      <c r="A169" s="108" t="s">
        <v>657</v>
      </c>
      <c r="B169" s="109" t="s">
        <v>446</v>
      </c>
      <c r="C169" s="110" t="s">
        <v>658</v>
      </c>
      <c r="D169" s="111">
        <v>126711.9</v>
      </c>
      <c r="E169" s="111">
        <v>28380.11593</v>
      </c>
      <c r="F169" s="112">
        <f t="shared" si="4"/>
        <v>98331.784069999994</v>
      </c>
      <c r="G169" s="89"/>
    </row>
    <row r="170" spans="1:7" ht="62.4">
      <c r="A170" s="103" t="s">
        <v>448</v>
      </c>
      <c r="B170" s="104" t="s">
        <v>446</v>
      </c>
      <c r="C170" s="105" t="s">
        <v>659</v>
      </c>
      <c r="D170" s="106">
        <v>68151.7</v>
      </c>
      <c r="E170" s="106">
        <v>14337.091109999999</v>
      </c>
      <c r="F170" s="107">
        <f t="shared" si="4"/>
        <v>53814.608889999996</v>
      </c>
      <c r="G170" s="89"/>
    </row>
    <row r="171" spans="1:7" ht="31.2">
      <c r="A171" s="103" t="s">
        <v>450</v>
      </c>
      <c r="B171" s="104" t="s">
        <v>446</v>
      </c>
      <c r="C171" s="105" t="s">
        <v>660</v>
      </c>
      <c r="D171" s="106">
        <v>68151.7</v>
      </c>
      <c r="E171" s="106">
        <v>14337.091109999999</v>
      </c>
      <c r="F171" s="107">
        <f t="shared" si="4"/>
        <v>53814.608889999996</v>
      </c>
      <c r="G171" s="89"/>
    </row>
    <row r="172" spans="1:7" ht="31.2">
      <c r="A172" s="103" t="s">
        <v>452</v>
      </c>
      <c r="B172" s="104" t="s">
        <v>446</v>
      </c>
      <c r="C172" s="105" t="s">
        <v>661</v>
      </c>
      <c r="D172" s="106">
        <v>52321.3</v>
      </c>
      <c r="E172" s="106">
        <v>10638.815279999999</v>
      </c>
      <c r="F172" s="107">
        <f t="shared" si="4"/>
        <v>41682.484720000008</v>
      </c>
      <c r="G172" s="89"/>
    </row>
    <row r="173" spans="1:7" ht="46.8">
      <c r="A173" s="103" t="s">
        <v>454</v>
      </c>
      <c r="B173" s="104" t="s">
        <v>446</v>
      </c>
      <c r="C173" s="105" t="s">
        <v>662</v>
      </c>
      <c r="D173" s="106">
        <v>966</v>
      </c>
      <c r="E173" s="106">
        <v>0</v>
      </c>
      <c r="F173" s="107">
        <f t="shared" si="4"/>
        <v>966</v>
      </c>
      <c r="G173" s="89"/>
    </row>
    <row r="174" spans="1:7" ht="46.8">
      <c r="A174" s="103" t="s">
        <v>456</v>
      </c>
      <c r="B174" s="104" t="s">
        <v>446</v>
      </c>
      <c r="C174" s="105" t="s">
        <v>663</v>
      </c>
      <c r="D174" s="106">
        <v>14864.4</v>
      </c>
      <c r="E174" s="106">
        <v>3698.27583</v>
      </c>
      <c r="F174" s="107">
        <f t="shared" si="4"/>
        <v>11166.124169999999</v>
      </c>
      <c r="G174" s="89"/>
    </row>
    <row r="175" spans="1:7" ht="31.2">
      <c r="A175" s="103" t="s">
        <v>467</v>
      </c>
      <c r="B175" s="104" t="s">
        <v>446</v>
      </c>
      <c r="C175" s="105" t="s">
        <v>664</v>
      </c>
      <c r="D175" s="106">
        <v>58560.2</v>
      </c>
      <c r="E175" s="106">
        <v>14043.024820000001</v>
      </c>
      <c r="F175" s="107">
        <f t="shared" si="4"/>
        <v>44517.175179999998</v>
      </c>
      <c r="G175" s="89"/>
    </row>
    <row r="176" spans="1:7" ht="31.2">
      <c r="A176" s="103" t="s">
        <v>469</v>
      </c>
      <c r="B176" s="104" t="s">
        <v>446</v>
      </c>
      <c r="C176" s="105" t="s">
        <v>665</v>
      </c>
      <c r="D176" s="106">
        <v>58560.2</v>
      </c>
      <c r="E176" s="106">
        <v>14043.024820000001</v>
      </c>
      <c r="F176" s="107">
        <f t="shared" si="4"/>
        <v>44517.175179999998</v>
      </c>
      <c r="G176" s="89"/>
    </row>
    <row r="177" spans="1:7">
      <c r="A177" s="103" t="s">
        <v>471</v>
      </c>
      <c r="B177" s="104" t="s">
        <v>446</v>
      </c>
      <c r="C177" s="105" t="s">
        <v>666</v>
      </c>
      <c r="D177" s="106">
        <v>56635.6</v>
      </c>
      <c r="E177" s="106">
        <v>13688.57107</v>
      </c>
      <c r="F177" s="107">
        <f t="shared" si="4"/>
        <v>42947.02893</v>
      </c>
      <c r="G177" s="89"/>
    </row>
    <row r="178" spans="1:7">
      <c r="A178" s="103" t="s">
        <v>489</v>
      </c>
      <c r="B178" s="104" t="s">
        <v>446</v>
      </c>
      <c r="C178" s="105" t="s">
        <v>667</v>
      </c>
      <c r="D178" s="106">
        <v>1924.6</v>
      </c>
      <c r="E178" s="106">
        <v>354.45375000000001</v>
      </c>
      <c r="F178" s="107">
        <f t="shared" si="4"/>
        <v>1570.1462499999998</v>
      </c>
      <c r="G178" s="89"/>
    </row>
    <row r="179" spans="1:7">
      <c r="A179" s="108" t="s">
        <v>668</v>
      </c>
      <c r="B179" s="109" t="s">
        <v>446</v>
      </c>
      <c r="C179" s="110" t="s">
        <v>669</v>
      </c>
      <c r="D179" s="111">
        <v>8552.7481500000013</v>
      </c>
      <c r="E179" s="111">
        <v>107.47667</v>
      </c>
      <c r="F179" s="112">
        <f t="shared" si="4"/>
        <v>8445.2714800000012</v>
      </c>
      <c r="G179" s="89"/>
    </row>
    <row r="180" spans="1:7" ht="31.2">
      <c r="A180" s="103" t="s">
        <v>467</v>
      </c>
      <c r="B180" s="104" t="s">
        <v>446</v>
      </c>
      <c r="C180" s="105" t="s">
        <v>670</v>
      </c>
      <c r="D180" s="106">
        <v>2714.5789500000001</v>
      </c>
      <c r="E180" s="106">
        <v>107.47667</v>
      </c>
      <c r="F180" s="107">
        <f t="shared" si="4"/>
        <v>2607.1022800000001</v>
      </c>
      <c r="G180" s="89"/>
    </row>
    <row r="181" spans="1:7" ht="31.2">
      <c r="A181" s="103" t="s">
        <v>469</v>
      </c>
      <c r="B181" s="104" t="s">
        <v>446</v>
      </c>
      <c r="C181" s="105" t="s">
        <v>671</v>
      </c>
      <c r="D181" s="106">
        <v>2714.5789500000001</v>
      </c>
      <c r="E181" s="106">
        <v>107.47667</v>
      </c>
      <c r="F181" s="107">
        <f t="shared" si="4"/>
        <v>2607.1022800000001</v>
      </c>
      <c r="G181" s="89"/>
    </row>
    <row r="182" spans="1:7">
      <c r="A182" s="103" t="s">
        <v>471</v>
      </c>
      <c r="B182" s="104" t="s">
        <v>446</v>
      </c>
      <c r="C182" s="105" t="s">
        <v>672</v>
      </c>
      <c r="D182" s="106">
        <v>2714.5789500000001</v>
      </c>
      <c r="E182" s="106">
        <v>107.47667</v>
      </c>
      <c r="F182" s="107">
        <f t="shared" si="4"/>
        <v>2607.1022800000001</v>
      </c>
      <c r="G182" s="89"/>
    </row>
    <row r="183" spans="1:7">
      <c r="A183" s="103" t="s">
        <v>496</v>
      </c>
      <c r="B183" s="104" t="s">
        <v>446</v>
      </c>
      <c r="C183" s="105" t="s">
        <v>673</v>
      </c>
      <c r="D183" s="106">
        <v>5838.1692000000003</v>
      </c>
      <c r="E183" s="106">
        <v>0</v>
      </c>
      <c r="F183" s="107">
        <f t="shared" si="4"/>
        <v>5838.1692000000003</v>
      </c>
      <c r="G183" s="89"/>
    </row>
    <row r="184" spans="1:7" ht="46.8">
      <c r="A184" s="103" t="s">
        <v>577</v>
      </c>
      <c r="B184" s="104" t="s">
        <v>446</v>
      </c>
      <c r="C184" s="105" t="s">
        <v>674</v>
      </c>
      <c r="D184" s="106">
        <v>5838.1692000000003</v>
      </c>
      <c r="E184" s="106">
        <v>0</v>
      </c>
      <c r="F184" s="107">
        <f t="shared" si="4"/>
        <v>5838.1692000000003</v>
      </c>
      <c r="G184" s="89"/>
    </row>
    <row r="185" spans="1:7" ht="62.4">
      <c r="A185" s="103" t="s">
        <v>638</v>
      </c>
      <c r="B185" s="104" t="s">
        <v>446</v>
      </c>
      <c r="C185" s="105" t="s">
        <v>675</v>
      </c>
      <c r="D185" s="106">
        <v>5838.1692000000003</v>
      </c>
      <c r="E185" s="106">
        <v>0</v>
      </c>
      <c r="F185" s="107">
        <f t="shared" si="4"/>
        <v>5838.1692000000003</v>
      </c>
      <c r="G185" s="89"/>
    </row>
    <row r="186" spans="1:7" ht="20.25" customHeight="1">
      <c r="A186" s="108" t="s">
        <v>795</v>
      </c>
      <c r="B186" s="109" t="s">
        <v>446</v>
      </c>
      <c r="C186" s="110" t="s">
        <v>796</v>
      </c>
      <c r="D186" s="111">
        <f>D187+D202+D213+D224</f>
        <v>4439829.4363799999</v>
      </c>
      <c r="E186" s="111">
        <f t="shared" ref="E186:F186" si="6">E187+E202+E213+E224</f>
        <v>693584.50043000001</v>
      </c>
      <c r="F186" s="111">
        <f t="shared" si="6"/>
        <v>3746244.9359500003</v>
      </c>
      <c r="G186" s="89"/>
    </row>
    <row r="187" spans="1:7" ht="19.5" customHeight="1">
      <c r="A187" s="108" t="s">
        <v>676</v>
      </c>
      <c r="B187" s="109" t="s">
        <v>446</v>
      </c>
      <c r="C187" s="110" t="s">
        <v>677</v>
      </c>
      <c r="D187" s="111">
        <v>2214483.4591700002</v>
      </c>
      <c r="E187" s="111">
        <v>232240.67500999998</v>
      </c>
      <c r="F187" s="112">
        <f t="shared" si="4"/>
        <v>1982242.7841600003</v>
      </c>
      <c r="G187" s="89"/>
    </row>
    <row r="188" spans="1:7" ht="31.2">
      <c r="A188" s="103" t="s">
        <v>467</v>
      </c>
      <c r="B188" s="104" t="s">
        <v>446</v>
      </c>
      <c r="C188" s="105" t="s">
        <v>678</v>
      </c>
      <c r="D188" s="106">
        <v>148053.25197000001</v>
      </c>
      <c r="E188" s="106">
        <v>43071.15857</v>
      </c>
      <c r="F188" s="107">
        <f t="shared" si="4"/>
        <v>104982.09340000001</v>
      </c>
      <c r="G188" s="89"/>
    </row>
    <row r="189" spans="1:7" ht="31.2">
      <c r="A189" s="103" t="s">
        <v>469</v>
      </c>
      <c r="B189" s="104" t="s">
        <v>446</v>
      </c>
      <c r="C189" s="105" t="s">
        <v>679</v>
      </c>
      <c r="D189" s="106">
        <v>148053.25197000001</v>
      </c>
      <c r="E189" s="106">
        <v>43071.15857</v>
      </c>
      <c r="F189" s="107">
        <f t="shared" si="4"/>
        <v>104982.09340000001</v>
      </c>
      <c r="G189" s="89"/>
    </row>
    <row r="190" spans="1:7">
      <c r="A190" s="103" t="s">
        <v>471</v>
      </c>
      <c r="B190" s="104" t="s">
        <v>446</v>
      </c>
      <c r="C190" s="105" t="s">
        <v>680</v>
      </c>
      <c r="D190" s="106">
        <v>148053.25197000001</v>
      </c>
      <c r="E190" s="106">
        <v>43071.15857</v>
      </c>
      <c r="F190" s="107">
        <f t="shared" si="4"/>
        <v>104982.09340000001</v>
      </c>
      <c r="G190" s="89"/>
    </row>
    <row r="191" spans="1:7" ht="31.2">
      <c r="A191" s="103" t="s">
        <v>556</v>
      </c>
      <c r="B191" s="104" t="s">
        <v>446</v>
      </c>
      <c r="C191" s="105" t="s">
        <v>681</v>
      </c>
      <c r="D191" s="106">
        <v>1179598.6000000001</v>
      </c>
      <c r="E191" s="106">
        <v>63849.909729999999</v>
      </c>
      <c r="F191" s="107">
        <f t="shared" si="4"/>
        <v>1115748.6902700001</v>
      </c>
      <c r="G191" s="89"/>
    </row>
    <row r="192" spans="1:7">
      <c r="A192" s="103" t="s">
        <v>558</v>
      </c>
      <c r="B192" s="104" t="s">
        <v>446</v>
      </c>
      <c r="C192" s="105" t="s">
        <v>682</v>
      </c>
      <c r="D192" s="106">
        <v>1179598.6000000001</v>
      </c>
      <c r="E192" s="106">
        <v>63849.909729999999</v>
      </c>
      <c r="F192" s="107">
        <f t="shared" si="4"/>
        <v>1115748.6902700001</v>
      </c>
      <c r="G192" s="89"/>
    </row>
    <row r="193" spans="1:7" ht="46.8">
      <c r="A193" s="103" t="s">
        <v>560</v>
      </c>
      <c r="B193" s="104" t="s">
        <v>446</v>
      </c>
      <c r="C193" s="105" t="s">
        <v>683</v>
      </c>
      <c r="D193" s="106">
        <v>1179598.6000000001</v>
      </c>
      <c r="E193" s="106">
        <v>63849.909729999999</v>
      </c>
      <c r="F193" s="107">
        <f t="shared" si="4"/>
        <v>1115748.6902700001</v>
      </c>
      <c r="G193" s="89"/>
    </row>
    <row r="194" spans="1:7">
      <c r="A194" s="103" t="s">
        <v>496</v>
      </c>
      <c r="B194" s="104" t="s">
        <v>446</v>
      </c>
      <c r="C194" s="105" t="s">
        <v>684</v>
      </c>
      <c r="D194" s="106">
        <v>886831.60720000009</v>
      </c>
      <c r="E194" s="106">
        <v>125319.60670999999</v>
      </c>
      <c r="F194" s="107">
        <f t="shared" si="4"/>
        <v>761512.00049000012</v>
      </c>
      <c r="G194" s="89"/>
    </row>
    <row r="195" spans="1:7" ht="46.8">
      <c r="A195" s="103" t="s">
        <v>577</v>
      </c>
      <c r="B195" s="104" t="s">
        <v>446</v>
      </c>
      <c r="C195" s="105" t="s">
        <v>685</v>
      </c>
      <c r="D195" s="106">
        <v>790189.58198000002</v>
      </c>
      <c r="E195" s="106">
        <v>75568.051240000001</v>
      </c>
      <c r="F195" s="107">
        <f t="shared" si="4"/>
        <v>714621.53074000007</v>
      </c>
      <c r="G195" s="89"/>
    </row>
    <row r="196" spans="1:7" ht="62.4">
      <c r="A196" s="103" t="s">
        <v>686</v>
      </c>
      <c r="B196" s="104" t="s">
        <v>446</v>
      </c>
      <c r="C196" s="105" t="s">
        <v>687</v>
      </c>
      <c r="D196" s="106">
        <v>353944.6</v>
      </c>
      <c r="E196" s="106">
        <v>0</v>
      </c>
      <c r="F196" s="107">
        <f t="shared" si="4"/>
        <v>353944.6</v>
      </c>
      <c r="G196" s="89"/>
    </row>
    <row r="197" spans="1:7" ht="62.4">
      <c r="A197" s="103" t="s">
        <v>638</v>
      </c>
      <c r="B197" s="104" t="s">
        <v>446</v>
      </c>
      <c r="C197" s="105" t="s">
        <v>688</v>
      </c>
      <c r="D197" s="106">
        <v>436244.98198000004</v>
      </c>
      <c r="E197" s="106">
        <v>75568.051240000001</v>
      </c>
      <c r="F197" s="107">
        <f t="shared" si="4"/>
        <v>360676.93074000004</v>
      </c>
      <c r="G197" s="89"/>
    </row>
    <row r="198" spans="1:7">
      <c r="A198" s="103" t="s">
        <v>581</v>
      </c>
      <c r="B198" s="104" t="s">
        <v>446</v>
      </c>
      <c r="C198" s="105" t="s">
        <v>689</v>
      </c>
      <c r="D198" s="106">
        <v>1036.9324300000001</v>
      </c>
      <c r="E198" s="106">
        <v>1006.9324300000001</v>
      </c>
      <c r="F198" s="107">
        <f t="shared" si="4"/>
        <v>30</v>
      </c>
      <c r="G198" s="89"/>
    </row>
    <row r="199" spans="1:7" ht="31.2">
      <c r="A199" s="103" t="s">
        <v>583</v>
      </c>
      <c r="B199" s="104" t="s">
        <v>446</v>
      </c>
      <c r="C199" s="105" t="s">
        <v>690</v>
      </c>
      <c r="D199" s="106">
        <v>1036.9324300000001</v>
      </c>
      <c r="E199" s="106">
        <v>1006.9324300000001</v>
      </c>
      <c r="F199" s="107">
        <f t="shared" si="4"/>
        <v>30</v>
      </c>
      <c r="G199" s="89"/>
    </row>
    <row r="200" spans="1:7">
      <c r="A200" s="103" t="s">
        <v>498</v>
      </c>
      <c r="B200" s="104" t="s">
        <v>446</v>
      </c>
      <c r="C200" s="105" t="s">
        <v>691</v>
      </c>
      <c r="D200" s="106">
        <v>95605.09279000001</v>
      </c>
      <c r="E200" s="106">
        <v>48744.623039999999</v>
      </c>
      <c r="F200" s="107">
        <f t="shared" si="4"/>
        <v>46860.469750000011</v>
      </c>
      <c r="G200" s="89"/>
    </row>
    <row r="201" spans="1:7">
      <c r="A201" s="103" t="s">
        <v>500</v>
      </c>
      <c r="B201" s="104" t="s">
        <v>446</v>
      </c>
      <c r="C201" s="105" t="s">
        <v>692</v>
      </c>
      <c r="D201" s="106">
        <v>95605.09279000001</v>
      </c>
      <c r="E201" s="106">
        <v>48744.623039999999</v>
      </c>
      <c r="F201" s="107">
        <f t="shared" si="4"/>
        <v>46860.469750000011</v>
      </c>
      <c r="G201" s="89"/>
    </row>
    <row r="202" spans="1:7" s="91" customFormat="1">
      <c r="A202" s="113" t="s">
        <v>693</v>
      </c>
      <c r="B202" s="114" t="s">
        <v>446</v>
      </c>
      <c r="C202" s="115" t="s">
        <v>694</v>
      </c>
      <c r="D202" s="116">
        <f>572782.3+45297.4</f>
        <v>618079.70000000007</v>
      </c>
      <c r="E202" s="116">
        <v>59998.191460000002</v>
      </c>
      <c r="F202" s="117">
        <f t="shared" si="4"/>
        <v>558081.50854000007</v>
      </c>
      <c r="G202" s="90"/>
    </row>
    <row r="203" spans="1:7" ht="31.2">
      <c r="A203" s="103" t="s">
        <v>467</v>
      </c>
      <c r="B203" s="104" t="s">
        <v>446</v>
      </c>
      <c r="C203" s="105" t="s">
        <v>695</v>
      </c>
      <c r="D203" s="106">
        <v>66384</v>
      </c>
      <c r="E203" s="106">
        <v>58716.437619999997</v>
      </c>
      <c r="F203" s="107">
        <f t="shared" si="4"/>
        <v>7667.562380000003</v>
      </c>
      <c r="G203" s="89"/>
    </row>
    <row r="204" spans="1:7" ht="31.2">
      <c r="A204" s="103" t="s">
        <v>469</v>
      </c>
      <c r="B204" s="104" t="s">
        <v>446</v>
      </c>
      <c r="C204" s="105" t="s">
        <v>696</v>
      </c>
      <c r="D204" s="106">
        <v>66384</v>
      </c>
      <c r="E204" s="106">
        <v>58716.437619999997</v>
      </c>
      <c r="F204" s="107">
        <f t="shared" ref="F204:F267" si="7">D204-E204</f>
        <v>7667.562380000003</v>
      </c>
      <c r="G204" s="89"/>
    </row>
    <row r="205" spans="1:7">
      <c r="A205" s="103" t="s">
        <v>471</v>
      </c>
      <c r="B205" s="104" t="s">
        <v>446</v>
      </c>
      <c r="C205" s="105" t="s">
        <v>697</v>
      </c>
      <c r="D205" s="106">
        <v>57678.8</v>
      </c>
      <c r="E205" s="106">
        <v>57678.8</v>
      </c>
      <c r="F205" s="107">
        <f t="shared" si="7"/>
        <v>0</v>
      </c>
      <c r="G205" s="89"/>
    </row>
    <row r="206" spans="1:7">
      <c r="A206" s="103" t="s">
        <v>489</v>
      </c>
      <c r="B206" s="104" t="s">
        <v>446</v>
      </c>
      <c r="C206" s="105" t="s">
        <v>698</v>
      </c>
      <c r="D206" s="106">
        <v>8705.2000000000007</v>
      </c>
      <c r="E206" s="106">
        <v>1037.63762</v>
      </c>
      <c r="F206" s="107">
        <f t="shared" si="7"/>
        <v>7667.5623800000012</v>
      </c>
      <c r="G206" s="89"/>
    </row>
    <row r="207" spans="1:7" ht="31.2">
      <c r="A207" s="103" t="s">
        <v>556</v>
      </c>
      <c r="B207" s="104" t="s">
        <v>446</v>
      </c>
      <c r="C207" s="105" t="s">
        <v>699</v>
      </c>
      <c r="D207" s="106">
        <v>506398.3</v>
      </c>
      <c r="E207" s="106">
        <v>1281.7538400000001</v>
      </c>
      <c r="F207" s="107">
        <f t="shared" si="7"/>
        <v>505116.54615999997</v>
      </c>
      <c r="G207" s="89"/>
    </row>
    <row r="208" spans="1:7" ht="109.2">
      <c r="A208" s="103" t="s">
        <v>700</v>
      </c>
      <c r="B208" s="104" t="s">
        <v>446</v>
      </c>
      <c r="C208" s="105" t="s">
        <v>701</v>
      </c>
      <c r="D208" s="106">
        <v>506398.3</v>
      </c>
      <c r="E208" s="106">
        <v>1281.7538400000001</v>
      </c>
      <c r="F208" s="107">
        <f t="shared" si="7"/>
        <v>505116.54615999997</v>
      </c>
      <c r="G208" s="89"/>
    </row>
    <row r="209" spans="1:7" ht="62.4">
      <c r="A209" s="103" t="s">
        <v>702</v>
      </c>
      <c r="B209" s="104" t="s">
        <v>446</v>
      </c>
      <c r="C209" s="105" t="s">
        <v>703</v>
      </c>
      <c r="D209" s="106">
        <v>506398.3</v>
      </c>
      <c r="E209" s="106">
        <v>1281.7538400000001</v>
      </c>
      <c r="F209" s="107">
        <f t="shared" si="7"/>
        <v>505116.54615999997</v>
      </c>
      <c r="G209" s="89"/>
    </row>
    <row r="210" spans="1:7">
      <c r="A210" s="103" t="s">
        <v>496</v>
      </c>
      <c r="B210" s="104" t="s">
        <v>446</v>
      </c>
      <c r="C210" s="105" t="s">
        <v>811</v>
      </c>
      <c r="D210" s="106">
        <v>45297.4</v>
      </c>
      <c r="E210" s="106">
        <v>0</v>
      </c>
      <c r="F210" s="107">
        <f t="shared" si="7"/>
        <v>45297.4</v>
      </c>
      <c r="G210" s="89"/>
    </row>
    <row r="211" spans="1:7" ht="46.8">
      <c r="A211" s="103" t="s">
        <v>577</v>
      </c>
      <c r="B211" s="104" t="s">
        <v>446</v>
      </c>
      <c r="C211" s="105" t="s">
        <v>812</v>
      </c>
      <c r="D211" s="106">
        <v>45297.4</v>
      </c>
      <c r="E211" s="106">
        <v>0</v>
      </c>
      <c r="F211" s="107">
        <f t="shared" si="7"/>
        <v>45297.4</v>
      </c>
      <c r="G211" s="89"/>
    </row>
    <row r="212" spans="1:7" ht="62.4">
      <c r="A212" s="103" t="s">
        <v>638</v>
      </c>
      <c r="B212" s="104" t="s">
        <v>446</v>
      </c>
      <c r="C212" s="105" t="s">
        <v>813</v>
      </c>
      <c r="D212" s="106">
        <v>45297.4</v>
      </c>
      <c r="E212" s="106">
        <v>0</v>
      </c>
      <c r="F212" s="107">
        <f t="shared" si="7"/>
        <v>45297.4</v>
      </c>
      <c r="G212" s="89"/>
    </row>
    <row r="213" spans="1:7">
      <c r="A213" s="108" t="s">
        <v>704</v>
      </c>
      <c r="B213" s="109" t="s">
        <v>446</v>
      </c>
      <c r="C213" s="110" t="s">
        <v>814</v>
      </c>
      <c r="D213" s="111">
        <v>1058452.7379400001</v>
      </c>
      <c r="E213" s="111">
        <v>302330.65797</v>
      </c>
      <c r="F213" s="112">
        <f t="shared" si="7"/>
        <v>756122.07997000008</v>
      </c>
      <c r="G213" s="89"/>
    </row>
    <row r="214" spans="1:7" ht="31.2">
      <c r="A214" s="103" t="s">
        <v>467</v>
      </c>
      <c r="B214" s="104" t="s">
        <v>446</v>
      </c>
      <c r="C214" s="105" t="s">
        <v>815</v>
      </c>
      <c r="D214" s="106">
        <v>823099.98613999994</v>
      </c>
      <c r="E214" s="106">
        <v>74680.806169999996</v>
      </c>
      <c r="F214" s="107">
        <f t="shared" si="7"/>
        <v>748419.17996999994</v>
      </c>
      <c r="G214" s="89"/>
    </row>
    <row r="215" spans="1:7" ht="31.2">
      <c r="A215" s="103" t="s">
        <v>469</v>
      </c>
      <c r="B215" s="104" t="s">
        <v>446</v>
      </c>
      <c r="C215" s="105" t="s">
        <v>816</v>
      </c>
      <c r="D215" s="106">
        <v>823099.98613999994</v>
      </c>
      <c r="E215" s="106">
        <v>74680.806169999996</v>
      </c>
      <c r="F215" s="107">
        <f t="shared" si="7"/>
        <v>748419.17996999994</v>
      </c>
      <c r="G215" s="89"/>
    </row>
    <row r="216" spans="1:7">
      <c r="A216" s="103" t="s">
        <v>471</v>
      </c>
      <c r="B216" s="104" t="s">
        <v>446</v>
      </c>
      <c r="C216" s="105" t="s">
        <v>817</v>
      </c>
      <c r="D216" s="106">
        <v>814099.38613999996</v>
      </c>
      <c r="E216" s="106">
        <v>73761.003549999994</v>
      </c>
      <c r="F216" s="107">
        <f t="shared" si="7"/>
        <v>740338.38258999994</v>
      </c>
      <c r="G216" s="89"/>
    </row>
    <row r="217" spans="1:7">
      <c r="A217" s="103" t="s">
        <v>489</v>
      </c>
      <c r="B217" s="104" t="s">
        <v>446</v>
      </c>
      <c r="C217" s="105" t="s">
        <v>818</v>
      </c>
      <c r="D217" s="106">
        <v>9000.6</v>
      </c>
      <c r="E217" s="106">
        <v>919.80262000000005</v>
      </c>
      <c r="F217" s="107">
        <f t="shared" si="7"/>
        <v>8080.79738</v>
      </c>
      <c r="G217" s="89"/>
    </row>
    <row r="218" spans="1:7" ht="31.2">
      <c r="A218" s="103" t="s">
        <v>556</v>
      </c>
      <c r="B218" s="104" t="s">
        <v>446</v>
      </c>
      <c r="C218" s="105" t="s">
        <v>819</v>
      </c>
      <c r="D218" s="106">
        <v>14089.951800000001</v>
      </c>
      <c r="E218" s="106">
        <v>6387.0518000000002</v>
      </c>
      <c r="F218" s="107">
        <f t="shared" si="7"/>
        <v>7702.9000000000005</v>
      </c>
      <c r="G218" s="89"/>
    </row>
    <row r="219" spans="1:7">
      <c r="A219" s="103" t="s">
        <v>558</v>
      </c>
      <c r="B219" s="104" t="s">
        <v>446</v>
      </c>
      <c r="C219" s="105" t="s">
        <v>820</v>
      </c>
      <c r="D219" s="106">
        <v>14089.951800000001</v>
      </c>
      <c r="E219" s="106">
        <v>6387.0518000000002</v>
      </c>
      <c r="F219" s="107">
        <f t="shared" si="7"/>
        <v>7702.9000000000005</v>
      </c>
      <c r="G219" s="89"/>
    </row>
    <row r="220" spans="1:7" ht="46.8">
      <c r="A220" s="103" t="s">
        <v>560</v>
      </c>
      <c r="B220" s="104" t="s">
        <v>446</v>
      </c>
      <c r="C220" s="105" t="s">
        <v>821</v>
      </c>
      <c r="D220" s="106">
        <v>14089.951800000001</v>
      </c>
      <c r="E220" s="106">
        <v>6387.0518000000002</v>
      </c>
      <c r="F220" s="107">
        <f t="shared" si="7"/>
        <v>7702.9000000000005</v>
      </c>
      <c r="G220" s="89"/>
    </row>
    <row r="221" spans="1:7" ht="31.2">
      <c r="A221" s="103" t="s">
        <v>562</v>
      </c>
      <c r="B221" s="104" t="s">
        <v>446</v>
      </c>
      <c r="C221" s="105" t="s">
        <v>822</v>
      </c>
      <c r="D221" s="106">
        <v>221262.8</v>
      </c>
      <c r="E221" s="106">
        <v>221262.8</v>
      </c>
      <c r="F221" s="107">
        <f t="shared" si="7"/>
        <v>0</v>
      </c>
      <c r="G221" s="89"/>
    </row>
    <row r="222" spans="1:7">
      <c r="A222" s="103" t="s">
        <v>570</v>
      </c>
      <c r="B222" s="104" t="s">
        <v>446</v>
      </c>
      <c r="C222" s="105" t="s">
        <v>823</v>
      </c>
      <c r="D222" s="106">
        <v>221262.8</v>
      </c>
      <c r="E222" s="106">
        <v>221262.8</v>
      </c>
      <c r="F222" s="107">
        <f t="shared" si="7"/>
        <v>0</v>
      </c>
      <c r="G222" s="89"/>
    </row>
    <row r="223" spans="1:7">
      <c r="A223" s="103" t="s">
        <v>574</v>
      </c>
      <c r="B223" s="104" t="s">
        <v>446</v>
      </c>
      <c r="C223" s="105" t="s">
        <v>824</v>
      </c>
      <c r="D223" s="106">
        <v>221262.8</v>
      </c>
      <c r="E223" s="106">
        <v>221262.8</v>
      </c>
      <c r="F223" s="107">
        <f t="shared" si="7"/>
        <v>0</v>
      </c>
      <c r="G223" s="89"/>
    </row>
    <row r="224" spans="1:7" ht="31.2">
      <c r="A224" s="108" t="s">
        <v>705</v>
      </c>
      <c r="B224" s="109" t="s">
        <v>446</v>
      </c>
      <c r="C224" s="110" t="s">
        <v>825</v>
      </c>
      <c r="D224" s="111">
        <v>548813.53926999995</v>
      </c>
      <c r="E224" s="111">
        <v>99014.975989999992</v>
      </c>
      <c r="F224" s="112">
        <f t="shared" si="7"/>
        <v>449798.56327999994</v>
      </c>
      <c r="G224" s="89"/>
    </row>
    <row r="225" spans="1:7" ht="62.4">
      <c r="A225" s="103" t="s">
        <v>448</v>
      </c>
      <c r="B225" s="104" t="s">
        <v>446</v>
      </c>
      <c r="C225" s="105" t="s">
        <v>826</v>
      </c>
      <c r="D225" s="106">
        <v>415954.32895999996</v>
      </c>
      <c r="E225" s="106">
        <v>86144.133310000005</v>
      </c>
      <c r="F225" s="107">
        <f t="shared" si="7"/>
        <v>329810.19564999995</v>
      </c>
      <c r="G225" s="89"/>
    </row>
    <row r="226" spans="1:7">
      <c r="A226" s="103" t="s">
        <v>534</v>
      </c>
      <c r="B226" s="104" t="s">
        <v>446</v>
      </c>
      <c r="C226" s="105" t="s">
        <v>827</v>
      </c>
      <c r="D226" s="106">
        <v>140185.82896000001</v>
      </c>
      <c r="E226" s="106">
        <v>26278.06941</v>
      </c>
      <c r="F226" s="107">
        <f t="shared" si="7"/>
        <v>113907.75955000002</v>
      </c>
      <c r="G226" s="89"/>
    </row>
    <row r="227" spans="1:7">
      <c r="A227" s="103" t="s">
        <v>536</v>
      </c>
      <c r="B227" s="104" t="s">
        <v>446</v>
      </c>
      <c r="C227" s="105" t="s">
        <v>828</v>
      </c>
      <c r="D227" s="106">
        <v>104986.93678</v>
      </c>
      <c r="E227" s="106">
        <v>18606.396100000002</v>
      </c>
      <c r="F227" s="107">
        <f t="shared" si="7"/>
        <v>86380.540680000006</v>
      </c>
      <c r="G227" s="89"/>
    </row>
    <row r="228" spans="1:7" ht="31.2">
      <c r="A228" s="103" t="s">
        <v>538</v>
      </c>
      <c r="B228" s="104" t="s">
        <v>446</v>
      </c>
      <c r="C228" s="105" t="s">
        <v>829</v>
      </c>
      <c r="D228" s="106">
        <v>2812.1109000000001</v>
      </c>
      <c r="E228" s="106">
        <v>202</v>
      </c>
      <c r="F228" s="107">
        <f t="shared" si="7"/>
        <v>2610.1109000000001</v>
      </c>
      <c r="G228" s="89"/>
    </row>
    <row r="229" spans="1:7" ht="46.8">
      <c r="A229" s="103" t="s">
        <v>540</v>
      </c>
      <c r="B229" s="104" t="s">
        <v>446</v>
      </c>
      <c r="C229" s="105" t="s">
        <v>830</v>
      </c>
      <c r="D229" s="106">
        <v>32386.781280000003</v>
      </c>
      <c r="E229" s="106">
        <v>7469.6733099999992</v>
      </c>
      <c r="F229" s="107">
        <f t="shared" si="7"/>
        <v>24917.107970000005</v>
      </c>
      <c r="G229" s="89"/>
    </row>
    <row r="230" spans="1:7" ht="31.2">
      <c r="A230" s="103" t="s">
        <v>450</v>
      </c>
      <c r="B230" s="104" t="s">
        <v>446</v>
      </c>
      <c r="C230" s="105" t="s">
        <v>831</v>
      </c>
      <c r="D230" s="106">
        <v>275768.5</v>
      </c>
      <c r="E230" s="106">
        <v>59866.063900000001</v>
      </c>
      <c r="F230" s="107">
        <f t="shared" si="7"/>
        <v>215902.43609999999</v>
      </c>
      <c r="G230" s="89"/>
    </row>
    <row r="231" spans="1:7" ht="31.2">
      <c r="A231" s="103" t="s">
        <v>452</v>
      </c>
      <c r="B231" s="104" t="s">
        <v>446</v>
      </c>
      <c r="C231" s="105" t="s">
        <v>832</v>
      </c>
      <c r="D231" s="106">
        <v>209283.1</v>
      </c>
      <c r="E231" s="106">
        <v>44448.826970000002</v>
      </c>
      <c r="F231" s="107">
        <f t="shared" si="7"/>
        <v>164834.27303000001</v>
      </c>
      <c r="G231" s="89"/>
    </row>
    <row r="232" spans="1:7" ht="46.8">
      <c r="A232" s="103" t="s">
        <v>454</v>
      </c>
      <c r="B232" s="104" t="s">
        <v>446</v>
      </c>
      <c r="C232" s="105" t="s">
        <v>833</v>
      </c>
      <c r="D232" s="106">
        <v>3576.1</v>
      </c>
      <c r="E232" s="106">
        <v>364.83600000000001</v>
      </c>
      <c r="F232" s="107">
        <f t="shared" si="7"/>
        <v>3211.2640000000001</v>
      </c>
      <c r="G232" s="89"/>
    </row>
    <row r="233" spans="1:7" ht="46.8">
      <c r="A233" s="103" t="s">
        <v>456</v>
      </c>
      <c r="B233" s="104" t="s">
        <v>446</v>
      </c>
      <c r="C233" s="105" t="s">
        <v>834</v>
      </c>
      <c r="D233" s="106">
        <v>62909.3</v>
      </c>
      <c r="E233" s="106">
        <v>15052.40093</v>
      </c>
      <c r="F233" s="107">
        <f t="shared" si="7"/>
        <v>47856.899069999999</v>
      </c>
      <c r="G233" s="89"/>
    </row>
    <row r="234" spans="1:7" ht="31.2">
      <c r="A234" s="103" t="s">
        <v>467</v>
      </c>
      <c r="B234" s="104" t="s">
        <v>446</v>
      </c>
      <c r="C234" s="105" t="s">
        <v>835</v>
      </c>
      <c r="D234" s="106">
        <v>130706.70660999999</v>
      </c>
      <c r="E234" s="106">
        <v>12070.373599999999</v>
      </c>
      <c r="F234" s="107">
        <f t="shared" si="7"/>
        <v>118636.33301</v>
      </c>
      <c r="G234" s="89"/>
    </row>
    <row r="235" spans="1:7" ht="31.2">
      <c r="A235" s="103" t="s">
        <v>469</v>
      </c>
      <c r="B235" s="104" t="s">
        <v>446</v>
      </c>
      <c r="C235" s="105" t="s">
        <v>836</v>
      </c>
      <c r="D235" s="106">
        <v>130706.70660999999</v>
      </c>
      <c r="E235" s="106">
        <v>12070.373599999999</v>
      </c>
      <c r="F235" s="107">
        <f t="shared" si="7"/>
        <v>118636.33301</v>
      </c>
      <c r="G235" s="89"/>
    </row>
    <row r="236" spans="1:7">
      <c r="A236" s="103" t="s">
        <v>471</v>
      </c>
      <c r="B236" s="104" t="s">
        <v>446</v>
      </c>
      <c r="C236" s="105" t="s">
        <v>837</v>
      </c>
      <c r="D236" s="106">
        <v>121184.50661</v>
      </c>
      <c r="E236" s="106">
        <v>8800.5044199999993</v>
      </c>
      <c r="F236" s="107">
        <f t="shared" si="7"/>
        <v>112384.00219</v>
      </c>
      <c r="G236" s="89"/>
    </row>
    <row r="237" spans="1:7">
      <c r="A237" s="103" t="s">
        <v>489</v>
      </c>
      <c r="B237" s="104" t="s">
        <v>446</v>
      </c>
      <c r="C237" s="105" t="s">
        <v>838</v>
      </c>
      <c r="D237" s="106">
        <v>9522.2000000000007</v>
      </c>
      <c r="E237" s="106">
        <v>3269.8691800000001</v>
      </c>
      <c r="F237" s="107">
        <f t="shared" si="7"/>
        <v>6252.330820000001</v>
      </c>
      <c r="G237" s="89"/>
    </row>
    <row r="238" spans="1:7">
      <c r="A238" s="103" t="s">
        <v>473</v>
      </c>
      <c r="B238" s="104" t="s">
        <v>446</v>
      </c>
      <c r="C238" s="105" t="s">
        <v>839</v>
      </c>
      <c r="D238" s="106">
        <v>1977.4036999999998</v>
      </c>
      <c r="E238" s="106">
        <v>800.46907999999996</v>
      </c>
      <c r="F238" s="107">
        <f t="shared" si="7"/>
        <v>1176.93462</v>
      </c>
      <c r="G238" s="89"/>
    </row>
    <row r="239" spans="1:7" ht="31.2">
      <c r="A239" s="103" t="s">
        <v>475</v>
      </c>
      <c r="B239" s="104" t="s">
        <v>446</v>
      </c>
      <c r="C239" s="105" t="s">
        <v>840</v>
      </c>
      <c r="D239" s="106">
        <v>1977.4036999999998</v>
      </c>
      <c r="E239" s="106">
        <v>800.46907999999996</v>
      </c>
      <c r="F239" s="107">
        <f t="shared" si="7"/>
        <v>1176.93462</v>
      </c>
      <c r="G239" s="89"/>
    </row>
    <row r="240" spans="1:7" ht="31.2">
      <c r="A240" s="103" t="s">
        <v>477</v>
      </c>
      <c r="B240" s="104" t="s">
        <v>446</v>
      </c>
      <c r="C240" s="105" t="s">
        <v>841</v>
      </c>
      <c r="D240" s="106">
        <v>1977.4036999999998</v>
      </c>
      <c r="E240" s="106">
        <v>800.46907999999996</v>
      </c>
      <c r="F240" s="107">
        <f t="shared" si="7"/>
        <v>1176.93462</v>
      </c>
      <c r="G240" s="89"/>
    </row>
    <row r="241" spans="1:7">
      <c r="A241" s="103" t="s">
        <v>496</v>
      </c>
      <c r="B241" s="104" t="s">
        <v>446</v>
      </c>
      <c r="C241" s="105" t="s">
        <v>842</v>
      </c>
      <c r="D241" s="106">
        <v>175.1</v>
      </c>
      <c r="E241" s="106">
        <v>0</v>
      </c>
      <c r="F241" s="107">
        <f t="shared" si="7"/>
        <v>175.1</v>
      </c>
      <c r="G241" s="89"/>
    </row>
    <row r="242" spans="1:7">
      <c r="A242" s="103" t="s">
        <v>581</v>
      </c>
      <c r="B242" s="104" t="s">
        <v>446</v>
      </c>
      <c r="C242" s="105" t="s">
        <v>843</v>
      </c>
      <c r="D242" s="106">
        <v>175</v>
      </c>
      <c r="E242" s="106">
        <v>0</v>
      </c>
      <c r="F242" s="107">
        <f t="shared" si="7"/>
        <v>175</v>
      </c>
      <c r="G242" s="89"/>
    </row>
    <row r="243" spans="1:7" ht="31.2">
      <c r="A243" s="103" t="s">
        <v>583</v>
      </c>
      <c r="B243" s="104" t="s">
        <v>446</v>
      </c>
      <c r="C243" s="105" t="s">
        <v>844</v>
      </c>
      <c r="D243" s="106">
        <v>175</v>
      </c>
      <c r="E243" s="106">
        <v>0</v>
      </c>
      <c r="F243" s="107">
        <f t="shared" si="7"/>
        <v>175</v>
      </c>
      <c r="G243" s="89"/>
    </row>
    <row r="244" spans="1:7">
      <c r="A244" s="103" t="s">
        <v>498</v>
      </c>
      <c r="B244" s="104" t="s">
        <v>446</v>
      </c>
      <c r="C244" s="105" t="s">
        <v>845</v>
      </c>
      <c r="D244" s="106">
        <v>0.1</v>
      </c>
      <c r="E244" s="106">
        <v>0</v>
      </c>
      <c r="F244" s="107">
        <f t="shared" si="7"/>
        <v>0.1</v>
      </c>
      <c r="G244" s="89"/>
    </row>
    <row r="245" spans="1:7">
      <c r="A245" s="103" t="s">
        <v>500</v>
      </c>
      <c r="B245" s="104" t="s">
        <v>446</v>
      </c>
      <c r="C245" s="105" t="s">
        <v>846</v>
      </c>
      <c r="D245" s="106">
        <v>0.1</v>
      </c>
      <c r="E245" s="106">
        <v>0</v>
      </c>
      <c r="F245" s="107">
        <f t="shared" si="7"/>
        <v>0.1</v>
      </c>
      <c r="G245" s="89"/>
    </row>
    <row r="246" spans="1:7">
      <c r="A246" s="108" t="s">
        <v>797</v>
      </c>
      <c r="B246" s="109" t="s">
        <v>446</v>
      </c>
      <c r="C246" s="110" t="s">
        <v>798</v>
      </c>
      <c r="D246" s="111">
        <f>D247+D256+D264</f>
        <v>643477.75047000009</v>
      </c>
      <c r="E246" s="111">
        <f t="shared" ref="E246:F246" si="8">E247+E256+E264</f>
        <v>23559.070469999999</v>
      </c>
      <c r="F246" s="111">
        <f t="shared" si="8"/>
        <v>619918.68000000005</v>
      </c>
      <c r="G246" s="89"/>
    </row>
    <row r="247" spans="1:7">
      <c r="A247" s="108" t="s">
        <v>706</v>
      </c>
      <c r="B247" s="109" t="s">
        <v>446</v>
      </c>
      <c r="C247" s="110" t="s">
        <v>847</v>
      </c>
      <c r="D247" s="111">
        <v>618323.42446000001</v>
      </c>
      <c r="E247" s="111">
        <v>12486.374460000001</v>
      </c>
      <c r="F247" s="112">
        <f t="shared" si="7"/>
        <v>605837.05000000005</v>
      </c>
      <c r="G247" s="89"/>
    </row>
    <row r="248" spans="1:7" ht="31.2">
      <c r="A248" s="103" t="s">
        <v>467</v>
      </c>
      <c r="B248" s="104" t="s">
        <v>446</v>
      </c>
      <c r="C248" s="105" t="s">
        <v>848</v>
      </c>
      <c r="D248" s="106">
        <v>614802.80000000005</v>
      </c>
      <c r="E248" s="106">
        <v>8965.75</v>
      </c>
      <c r="F248" s="107">
        <f t="shared" si="7"/>
        <v>605837.05000000005</v>
      </c>
      <c r="G248" s="89"/>
    </row>
    <row r="249" spans="1:7" ht="31.2">
      <c r="A249" s="103" t="s">
        <v>469</v>
      </c>
      <c r="B249" s="104" t="s">
        <v>446</v>
      </c>
      <c r="C249" s="105" t="s">
        <v>849</v>
      </c>
      <c r="D249" s="106">
        <v>614802.80000000005</v>
      </c>
      <c r="E249" s="106">
        <v>8965.75</v>
      </c>
      <c r="F249" s="107">
        <f t="shared" si="7"/>
        <v>605837.05000000005</v>
      </c>
      <c r="G249" s="89"/>
    </row>
    <row r="250" spans="1:7">
      <c r="A250" s="103" t="s">
        <v>471</v>
      </c>
      <c r="B250" s="104" t="s">
        <v>446</v>
      </c>
      <c r="C250" s="105" t="s">
        <v>850</v>
      </c>
      <c r="D250" s="106">
        <v>614802.80000000005</v>
      </c>
      <c r="E250" s="106">
        <v>8965.75</v>
      </c>
      <c r="F250" s="107">
        <f t="shared" si="7"/>
        <v>605837.05000000005</v>
      </c>
      <c r="G250" s="89"/>
    </row>
    <row r="251" spans="1:7">
      <c r="A251" s="103" t="s">
        <v>496</v>
      </c>
      <c r="B251" s="104" t="s">
        <v>446</v>
      </c>
      <c r="C251" s="105" t="s">
        <v>851</v>
      </c>
      <c r="D251" s="106">
        <v>3520.62446</v>
      </c>
      <c r="E251" s="106">
        <v>3520.62446</v>
      </c>
      <c r="F251" s="107">
        <f t="shared" si="7"/>
        <v>0</v>
      </c>
      <c r="G251" s="89"/>
    </row>
    <row r="252" spans="1:7">
      <c r="A252" s="103" t="s">
        <v>581</v>
      </c>
      <c r="B252" s="104" t="s">
        <v>446</v>
      </c>
      <c r="C252" s="105" t="s">
        <v>852</v>
      </c>
      <c r="D252" s="106">
        <v>360.79500000000002</v>
      </c>
      <c r="E252" s="106">
        <v>360.79500000000002</v>
      </c>
      <c r="F252" s="107">
        <f t="shared" si="7"/>
        <v>0</v>
      </c>
      <c r="G252" s="89"/>
    </row>
    <row r="253" spans="1:7" ht="31.2">
      <c r="A253" s="103" t="s">
        <v>583</v>
      </c>
      <c r="B253" s="104" t="s">
        <v>446</v>
      </c>
      <c r="C253" s="105" t="s">
        <v>853</v>
      </c>
      <c r="D253" s="106">
        <v>360.79500000000002</v>
      </c>
      <c r="E253" s="106">
        <v>360.79500000000002</v>
      </c>
      <c r="F253" s="107">
        <f t="shared" si="7"/>
        <v>0</v>
      </c>
      <c r="G253" s="89"/>
    </row>
    <row r="254" spans="1:7">
      <c r="A254" s="103" t="s">
        <v>498</v>
      </c>
      <c r="B254" s="104" t="s">
        <v>446</v>
      </c>
      <c r="C254" s="105" t="s">
        <v>854</v>
      </c>
      <c r="D254" s="106">
        <v>3159.8294599999999</v>
      </c>
      <c r="E254" s="106">
        <v>3159.8294599999999</v>
      </c>
      <c r="F254" s="107">
        <f t="shared" si="7"/>
        <v>0</v>
      </c>
      <c r="G254" s="89"/>
    </row>
    <row r="255" spans="1:7">
      <c r="A255" s="103" t="s">
        <v>500</v>
      </c>
      <c r="B255" s="104" t="s">
        <v>446</v>
      </c>
      <c r="C255" s="105" t="s">
        <v>855</v>
      </c>
      <c r="D255" s="106">
        <v>3159.8294599999999</v>
      </c>
      <c r="E255" s="106">
        <v>3159.8294599999999</v>
      </c>
      <c r="F255" s="107">
        <f t="shared" si="7"/>
        <v>0</v>
      </c>
      <c r="G255" s="89"/>
    </row>
    <row r="256" spans="1:7" ht="31.2">
      <c r="A256" s="108" t="s">
        <v>707</v>
      </c>
      <c r="B256" s="109" t="s">
        <v>446</v>
      </c>
      <c r="C256" s="110" t="s">
        <v>856</v>
      </c>
      <c r="D256" s="111">
        <v>16955.400000000001</v>
      </c>
      <c r="E256" s="111">
        <v>2873.77</v>
      </c>
      <c r="F256" s="112">
        <f t="shared" si="7"/>
        <v>14081.630000000001</v>
      </c>
      <c r="G256" s="89"/>
    </row>
    <row r="257" spans="1:7" ht="62.4">
      <c r="A257" s="103" t="s">
        <v>448</v>
      </c>
      <c r="B257" s="104" t="s">
        <v>446</v>
      </c>
      <c r="C257" s="105" t="s">
        <v>857</v>
      </c>
      <c r="D257" s="106">
        <v>1398.5</v>
      </c>
      <c r="E257" s="106">
        <v>0</v>
      </c>
      <c r="F257" s="107">
        <f t="shared" si="7"/>
        <v>1398.5</v>
      </c>
      <c r="G257" s="89"/>
    </row>
    <row r="258" spans="1:7">
      <c r="A258" s="103" t="s">
        <v>534</v>
      </c>
      <c r="B258" s="104" t="s">
        <v>446</v>
      </c>
      <c r="C258" s="105" t="s">
        <v>858</v>
      </c>
      <c r="D258" s="106">
        <v>1398.5</v>
      </c>
      <c r="E258" s="106">
        <v>0</v>
      </c>
      <c r="F258" s="107">
        <f t="shared" si="7"/>
        <v>1398.5</v>
      </c>
      <c r="G258" s="89"/>
    </row>
    <row r="259" spans="1:7">
      <c r="A259" s="103" t="s">
        <v>536</v>
      </c>
      <c r="B259" s="104" t="s">
        <v>446</v>
      </c>
      <c r="C259" s="105" t="s">
        <v>859</v>
      </c>
      <c r="D259" s="106">
        <v>930.3</v>
      </c>
      <c r="E259" s="106">
        <v>0</v>
      </c>
      <c r="F259" s="107">
        <f t="shared" si="7"/>
        <v>930.3</v>
      </c>
      <c r="G259" s="89"/>
    </row>
    <row r="260" spans="1:7" ht="46.8">
      <c r="A260" s="103" t="s">
        <v>540</v>
      </c>
      <c r="B260" s="104" t="s">
        <v>446</v>
      </c>
      <c r="C260" s="105" t="s">
        <v>860</v>
      </c>
      <c r="D260" s="106">
        <v>468.2</v>
      </c>
      <c r="E260" s="106">
        <v>0</v>
      </c>
      <c r="F260" s="107">
        <f t="shared" si="7"/>
        <v>468.2</v>
      </c>
      <c r="G260" s="89"/>
    </row>
    <row r="261" spans="1:7" ht="31.2">
      <c r="A261" s="103" t="s">
        <v>467</v>
      </c>
      <c r="B261" s="104" t="s">
        <v>446</v>
      </c>
      <c r="C261" s="105" t="s">
        <v>861</v>
      </c>
      <c r="D261" s="106">
        <v>15556.9</v>
      </c>
      <c r="E261" s="106">
        <v>2873.77</v>
      </c>
      <c r="F261" s="107">
        <f t="shared" si="7"/>
        <v>12683.13</v>
      </c>
      <c r="G261" s="89"/>
    </row>
    <row r="262" spans="1:7" ht="31.2">
      <c r="A262" s="103" t="s">
        <v>469</v>
      </c>
      <c r="B262" s="104" t="s">
        <v>446</v>
      </c>
      <c r="C262" s="105" t="s">
        <v>862</v>
      </c>
      <c r="D262" s="106">
        <v>15556.9</v>
      </c>
      <c r="E262" s="106">
        <v>2873.77</v>
      </c>
      <c r="F262" s="107">
        <f t="shared" si="7"/>
        <v>12683.13</v>
      </c>
      <c r="G262" s="89"/>
    </row>
    <row r="263" spans="1:7">
      <c r="A263" s="103" t="s">
        <v>471</v>
      </c>
      <c r="B263" s="104" t="s">
        <v>446</v>
      </c>
      <c r="C263" s="105" t="s">
        <v>863</v>
      </c>
      <c r="D263" s="106">
        <v>15556.9</v>
      </c>
      <c r="E263" s="106">
        <v>2873.77</v>
      </c>
      <c r="F263" s="107">
        <f t="shared" si="7"/>
        <v>12683.13</v>
      </c>
      <c r="G263" s="89"/>
    </row>
    <row r="264" spans="1:7">
      <c r="A264" s="108" t="s">
        <v>708</v>
      </c>
      <c r="B264" s="109" t="s">
        <v>446</v>
      </c>
      <c r="C264" s="110" t="s">
        <v>864</v>
      </c>
      <c r="D264" s="111">
        <v>8198.9260099999992</v>
      </c>
      <c r="E264" s="111">
        <v>8198.9260099999992</v>
      </c>
      <c r="F264" s="112">
        <f t="shared" si="7"/>
        <v>0</v>
      </c>
      <c r="G264" s="89"/>
    </row>
    <row r="265" spans="1:7" ht="62.4">
      <c r="A265" s="103" t="s">
        <v>448</v>
      </c>
      <c r="B265" s="104" t="s">
        <v>446</v>
      </c>
      <c r="C265" s="105" t="s">
        <v>865</v>
      </c>
      <c r="D265" s="106">
        <v>7894.9710400000004</v>
      </c>
      <c r="E265" s="106">
        <v>7894.9710400000004</v>
      </c>
      <c r="F265" s="107">
        <f t="shared" si="7"/>
        <v>0</v>
      </c>
      <c r="G265" s="89"/>
    </row>
    <row r="266" spans="1:7">
      <c r="A266" s="103" t="s">
        <v>534</v>
      </c>
      <c r="B266" s="104" t="s">
        <v>446</v>
      </c>
      <c r="C266" s="105" t="s">
        <v>866</v>
      </c>
      <c r="D266" s="106">
        <v>7894.9710400000004</v>
      </c>
      <c r="E266" s="106">
        <v>7894.9710400000004</v>
      </c>
      <c r="F266" s="107">
        <f t="shared" si="7"/>
        <v>0</v>
      </c>
      <c r="G266" s="89"/>
    </row>
    <row r="267" spans="1:7">
      <c r="A267" s="103" t="s">
        <v>536</v>
      </c>
      <c r="B267" s="104" t="s">
        <v>446</v>
      </c>
      <c r="C267" s="105" t="s">
        <v>867</v>
      </c>
      <c r="D267" s="106">
        <v>6793.4632199999996</v>
      </c>
      <c r="E267" s="106">
        <v>6793.4632199999996</v>
      </c>
      <c r="F267" s="107">
        <f t="shared" si="7"/>
        <v>0</v>
      </c>
      <c r="G267" s="89"/>
    </row>
    <row r="268" spans="1:7" ht="31.2">
      <c r="A268" s="103" t="s">
        <v>538</v>
      </c>
      <c r="B268" s="104" t="s">
        <v>446</v>
      </c>
      <c r="C268" s="105" t="s">
        <v>868</v>
      </c>
      <c r="D268" s="106">
        <v>45.489100000000001</v>
      </c>
      <c r="E268" s="106">
        <v>45.489100000000001</v>
      </c>
      <c r="F268" s="107">
        <f t="shared" ref="F268:F332" si="9">D268-E268</f>
        <v>0</v>
      </c>
      <c r="G268" s="89"/>
    </row>
    <row r="269" spans="1:7" ht="46.8">
      <c r="A269" s="103" t="s">
        <v>540</v>
      </c>
      <c r="B269" s="104" t="s">
        <v>446</v>
      </c>
      <c r="C269" s="105" t="s">
        <v>869</v>
      </c>
      <c r="D269" s="106">
        <v>1056.01872</v>
      </c>
      <c r="E269" s="106">
        <v>1056.01872</v>
      </c>
      <c r="F269" s="107">
        <f t="shared" si="9"/>
        <v>0</v>
      </c>
      <c r="G269" s="89"/>
    </row>
    <row r="270" spans="1:7" ht="31.2">
      <c r="A270" s="103" t="s">
        <v>467</v>
      </c>
      <c r="B270" s="104" t="s">
        <v>446</v>
      </c>
      <c r="C270" s="105" t="s">
        <v>870</v>
      </c>
      <c r="D270" s="106">
        <v>251.95867000000001</v>
      </c>
      <c r="E270" s="106">
        <v>251.95867000000001</v>
      </c>
      <c r="F270" s="107">
        <f t="shared" si="9"/>
        <v>0</v>
      </c>
      <c r="G270" s="89"/>
    </row>
    <row r="271" spans="1:7" ht="31.2">
      <c r="A271" s="103" t="s">
        <v>469</v>
      </c>
      <c r="B271" s="104" t="s">
        <v>446</v>
      </c>
      <c r="C271" s="105" t="s">
        <v>871</v>
      </c>
      <c r="D271" s="106">
        <v>251.95867000000001</v>
      </c>
      <c r="E271" s="106">
        <v>251.95867000000001</v>
      </c>
      <c r="F271" s="107">
        <f t="shared" si="9"/>
        <v>0</v>
      </c>
      <c r="G271" s="89"/>
    </row>
    <row r="272" spans="1:7">
      <c r="A272" s="103" t="s">
        <v>471</v>
      </c>
      <c r="B272" s="104" t="s">
        <v>446</v>
      </c>
      <c r="C272" s="105" t="s">
        <v>872</v>
      </c>
      <c r="D272" s="106">
        <v>251.95867000000001</v>
      </c>
      <c r="E272" s="106">
        <v>251.95867000000001</v>
      </c>
      <c r="F272" s="107">
        <f t="shared" si="9"/>
        <v>0</v>
      </c>
      <c r="G272" s="89"/>
    </row>
    <row r="273" spans="1:7">
      <c r="A273" s="103" t="s">
        <v>473</v>
      </c>
      <c r="B273" s="104" t="s">
        <v>446</v>
      </c>
      <c r="C273" s="105" t="s">
        <v>873</v>
      </c>
      <c r="D273" s="106">
        <v>51.996300000000005</v>
      </c>
      <c r="E273" s="106">
        <v>51.996300000000005</v>
      </c>
      <c r="F273" s="107">
        <f t="shared" si="9"/>
        <v>0</v>
      </c>
      <c r="G273" s="89"/>
    </row>
    <row r="274" spans="1:7" ht="31.2">
      <c r="A274" s="103" t="s">
        <v>475</v>
      </c>
      <c r="B274" s="104" t="s">
        <v>446</v>
      </c>
      <c r="C274" s="105" t="s">
        <v>874</v>
      </c>
      <c r="D274" s="106">
        <v>51.996300000000005</v>
      </c>
      <c r="E274" s="106">
        <v>51.996300000000005</v>
      </c>
      <c r="F274" s="107">
        <f t="shared" si="9"/>
        <v>0</v>
      </c>
      <c r="G274" s="89"/>
    </row>
    <row r="275" spans="1:7" ht="31.2">
      <c r="A275" s="103" t="s">
        <v>477</v>
      </c>
      <c r="B275" s="104" t="s">
        <v>446</v>
      </c>
      <c r="C275" s="105" t="s">
        <v>875</v>
      </c>
      <c r="D275" s="106">
        <v>51.996300000000005</v>
      </c>
      <c r="E275" s="106">
        <v>51.996300000000005</v>
      </c>
      <c r="F275" s="107">
        <f t="shared" si="9"/>
        <v>0</v>
      </c>
      <c r="G275" s="89"/>
    </row>
    <row r="276" spans="1:7">
      <c r="A276" s="108" t="s">
        <v>799</v>
      </c>
      <c r="B276" s="109" t="s">
        <v>446</v>
      </c>
      <c r="C276" s="110" t="s">
        <v>800</v>
      </c>
      <c r="D276" s="111">
        <f>D277+D289+D304+D325+D329+D344</f>
        <v>17202956.075659998</v>
      </c>
      <c r="E276" s="111">
        <f t="shared" ref="E276:F276" si="10">E277+E289+E304+E325+E329+E344</f>
        <v>2787873.9613000001</v>
      </c>
      <c r="F276" s="111">
        <f t="shared" si="10"/>
        <v>14415082.114359999</v>
      </c>
      <c r="G276" s="89"/>
    </row>
    <row r="277" spans="1:7">
      <c r="A277" s="108" t="s">
        <v>709</v>
      </c>
      <c r="B277" s="109" t="s">
        <v>446</v>
      </c>
      <c r="C277" s="110" t="s">
        <v>876</v>
      </c>
      <c r="D277" s="111">
        <v>6363465.2019100003</v>
      </c>
      <c r="E277" s="111">
        <v>1106735.91047</v>
      </c>
      <c r="F277" s="112">
        <f t="shared" si="9"/>
        <v>5256729.2914400008</v>
      </c>
      <c r="G277" s="89"/>
    </row>
    <row r="278" spans="1:7" ht="31.2">
      <c r="A278" s="103" t="s">
        <v>467</v>
      </c>
      <c r="B278" s="104" t="s">
        <v>446</v>
      </c>
      <c r="C278" s="105" t="s">
        <v>877</v>
      </c>
      <c r="D278" s="106">
        <v>136852.29965999999</v>
      </c>
      <c r="E278" s="106">
        <v>7305.81095</v>
      </c>
      <c r="F278" s="107">
        <f t="shared" si="9"/>
        <v>129546.48870999999</v>
      </c>
      <c r="G278" s="89"/>
    </row>
    <row r="279" spans="1:7" ht="31.2">
      <c r="A279" s="103" t="s">
        <v>469</v>
      </c>
      <c r="B279" s="104" t="s">
        <v>446</v>
      </c>
      <c r="C279" s="105" t="s">
        <v>878</v>
      </c>
      <c r="D279" s="106">
        <v>136852.29965999999</v>
      </c>
      <c r="E279" s="106">
        <v>7305.81095</v>
      </c>
      <c r="F279" s="107">
        <f t="shared" si="9"/>
        <v>129546.48870999999</v>
      </c>
      <c r="G279" s="89"/>
    </row>
    <row r="280" spans="1:7" ht="31.2">
      <c r="A280" s="103" t="s">
        <v>516</v>
      </c>
      <c r="B280" s="104" t="s">
        <v>446</v>
      </c>
      <c r="C280" s="105" t="s">
        <v>879</v>
      </c>
      <c r="D280" s="106">
        <v>97701.811119999998</v>
      </c>
      <c r="E280" s="106">
        <v>7305.81095</v>
      </c>
      <c r="F280" s="107">
        <f t="shared" si="9"/>
        <v>90396.000169999999</v>
      </c>
      <c r="G280" s="89"/>
    </row>
    <row r="281" spans="1:7">
      <c r="A281" s="103" t="s">
        <v>471</v>
      </c>
      <c r="B281" s="104" t="s">
        <v>446</v>
      </c>
      <c r="C281" s="105" t="s">
        <v>880</v>
      </c>
      <c r="D281" s="106">
        <v>39150.488539999998</v>
      </c>
      <c r="E281" s="106">
        <v>0</v>
      </c>
      <c r="F281" s="107">
        <f t="shared" si="9"/>
        <v>39150.488539999998</v>
      </c>
      <c r="G281" s="89"/>
    </row>
    <row r="282" spans="1:7" ht="31.2">
      <c r="A282" s="103" t="s">
        <v>562</v>
      </c>
      <c r="B282" s="104" t="s">
        <v>446</v>
      </c>
      <c r="C282" s="105" t="s">
        <v>881</v>
      </c>
      <c r="D282" s="106">
        <v>6226612.9022500003</v>
      </c>
      <c r="E282" s="106">
        <v>1099430.0995199999</v>
      </c>
      <c r="F282" s="107">
        <f t="shared" si="9"/>
        <v>5127182.8027300006</v>
      </c>
      <c r="G282" s="89"/>
    </row>
    <row r="283" spans="1:7">
      <c r="A283" s="103" t="s">
        <v>564</v>
      </c>
      <c r="B283" s="104" t="s">
        <v>446</v>
      </c>
      <c r="C283" s="105" t="s">
        <v>882</v>
      </c>
      <c r="D283" s="106">
        <v>5223210.6133599998</v>
      </c>
      <c r="E283" s="106">
        <v>915621.41665000003</v>
      </c>
      <c r="F283" s="107">
        <f t="shared" si="9"/>
        <v>4307589.1967099998</v>
      </c>
      <c r="G283" s="89"/>
    </row>
    <row r="284" spans="1:7" ht="62.4">
      <c r="A284" s="103" t="s">
        <v>566</v>
      </c>
      <c r="B284" s="104" t="s">
        <v>446</v>
      </c>
      <c r="C284" s="105" t="s">
        <v>883</v>
      </c>
      <c r="D284" s="106">
        <v>5074158.1133599998</v>
      </c>
      <c r="E284" s="106">
        <v>899134.43096000003</v>
      </c>
      <c r="F284" s="107">
        <f t="shared" si="9"/>
        <v>4175023.6823999998</v>
      </c>
      <c r="G284" s="89"/>
    </row>
    <row r="285" spans="1:7">
      <c r="A285" s="103" t="s">
        <v>568</v>
      </c>
      <c r="B285" s="104" t="s">
        <v>446</v>
      </c>
      <c r="C285" s="105" t="s">
        <v>884</v>
      </c>
      <c r="D285" s="106">
        <v>149052.5</v>
      </c>
      <c r="E285" s="106">
        <v>16486.985689999998</v>
      </c>
      <c r="F285" s="107">
        <f t="shared" si="9"/>
        <v>132565.51431</v>
      </c>
      <c r="G285" s="89"/>
    </row>
    <row r="286" spans="1:7">
      <c r="A286" s="103" t="s">
        <v>570</v>
      </c>
      <c r="B286" s="104" t="s">
        <v>446</v>
      </c>
      <c r="C286" s="105" t="s">
        <v>885</v>
      </c>
      <c r="D286" s="106">
        <v>1003402.28889</v>
      </c>
      <c r="E286" s="106">
        <v>183808.68287000002</v>
      </c>
      <c r="F286" s="107">
        <f t="shared" si="9"/>
        <v>819593.60601999995</v>
      </c>
      <c r="G286" s="89"/>
    </row>
    <row r="287" spans="1:7" ht="62.4">
      <c r="A287" s="103" t="s">
        <v>572</v>
      </c>
      <c r="B287" s="104" t="s">
        <v>446</v>
      </c>
      <c r="C287" s="105" t="s">
        <v>886</v>
      </c>
      <c r="D287" s="106">
        <v>976498.98889000004</v>
      </c>
      <c r="E287" s="106">
        <v>181283.60277</v>
      </c>
      <c r="F287" s="107">
        <f t="shared" si="9"/>
        <v>795215.38612000004</v>
      </c>
      <c r="G287" s="89"/>
    </row>
    <row r="288" spans="1:7">
      <c r="A288" s="103" t="s">
        <v>574</v>
      </c>
      <c r="B288" s="104" t="s">
        <v>446</v>
      </c>
      <c r="C288" s="105" t="s">
        <v>887</v>
      </c>
      <c r="D288" s="106">
        <v>26903.3</v>
      </c>
      <c r="E288" s="106">
        <v>2525.0801000000001</v>
      </c>
      <c r="F288" s="107">
        <f t="shared" si="9"/>
        <v>24378.2199</v>
      </c>
      <c r="G288" s="89"/>
    </row>
    <row r="289" spans="1:7">
      <c r="A289" s="108" t="s">
        <v>710</v>
      </c>
      <c r="B289" s="109" t="s">
        <v>446</v>
      </c>
      <c r="C289" s="110" t="s">
        <v>888</v>
      </c>
      <c r="D289" s="111">
        <v>7611424.926</v>
      </c>
      <c r="E289" s="111">
        <v>1096702.2961900001</v>
      </c>
      <c r="F289" s="112">
        <f t="shared" si="9"/>
        <v>6514722.6298099998</v>
      </c>
      <c r="G289" s="89"/>
    </row>
    <row r="290" spans="1:7" ht="31.2">
      <c r="A290" s="103" t="s">
        <v>467</v>
      </c>
      <c r="B290" s="104" t="s">
        <v>446</v>
      </c>
      <c r="C290" s="105" t="s">
        <v>889</v>
      </c>
      <c r="D290" s="106">
        <v>51466.725060000004</v>
      </c>
      <c r="E290" s="106">
        <v>2885.92506</v>
      </c>
      <c r="F290" s="107">
        <f t="shared" si="9"/>
        <v>48580.800000000003</v>
      </c>
      <c r="G290" s="89"/>
    </row>
    <row r="291" spans="1:7" ht="31.2">
      <c r="A291" s="103" t="s">
        <v>469</v>
      </c>
      <c r="B291" s="104" t="s">
        <v>446</v>
      </c>
      <c r="C291" s="105" t="s">
        <v>890</v>
      </c>
      <c r="D291" s="106">
        <v>51466.725060000004</v>
      </c>
      <c r="E291" s="106">
        <v>2885.92506</v>
      </c>
      <c r="F291" s="107">
        <f t="shared" si="9"/>
        <v>48580.800000000003</v>
      </c>
      <c r="G291" s="89"/>
    </row>
    <row r="292" spans="1:7" ht="31.2">
      <c r="A292" s="103" t="s">
        <v>516</v>
      </c>
      <c r="B292" s="104" t="s">
        <v>446</v>
      </c>
      <c r="C292" s="105" t="s">
        <v>891</v>
      </c>
      <c r="D292" s="106">
        <v>49693.225060000004</v>
      </c>
      <c r="E292" s="106">
        <v>2885.92506</v>
      </c>
      <c r="F292" s="107">
        <f t="shared" si="9"/>
        <v>46807.3</v>
      </c>
      <c r="G292" s="89"/>
    </row>
    <row r="293" spans="1:7">
      <c r="A293" s="103" t="s">
        <v>471</v>
      </c>
      <c r="B293" s="104" t="s">
        <v>446</v>
      </c>
      <c r="C293" s="105" t="s">
        <v>892</v>
      </c>
      <c r="D293" s="106">
        <v>1773.5</v>
      </c>
      <c r="E293" s="106">
        <v>0</v>
      </c>
      <c r="F293" s="107">
        <f t="shared" si="9"/>
        <v>1773.5</v>
      </c>
      <c r="G293" s="89"/>
    </row>
    <row r="294" spans="1:7" ht="31.2">
      <c r="A294" s="103" t="s">
        <v>556</v>
      </c>
      <c r="B294" s="104" t="s">
        <v>446</v>
      </c>
      <c r="C294" s="105" t="s">
        <v>893</v>
      </c>
      <c r="D294" s="106">
        <v>1413.7</v>
      </c>
      <c r="E294" s="106">
        <v>0</v>
      </c>
      <c r="F294" s="107">
        <f t="shared" si="9"/>
        <v>1413.7</v>
      </c>
      <c r="G294" s="89"/>
    </row>
    <row r="295" spans="1:7">
      <c r="A295" s="103" t="s">
        <v>558</v>
      </c>
      <c r="B295" s="104" t="s">
        <v>446</v>
      </c>
      <c r="C295" s="105" t="s">
        <v>894</v>
      </c>
      <c r="D295" s="106">
        <v>1413.7</v>
      </c>
      <c r="E295" s="106">
        <v>0</v>
      </c>
      <c r="F295" s="107">
        <f t="shared" si="9"/>
        <v>1413.7</v>
      </c>
      <c r="G295" s="89"/>
    </row>
    <row r="296" spans="1:7" ht="46.8">
      <c r="A296" s="103" t="s">
        <v>560</v>
      </c>
      <c r="B296" s="104" t="s">
        <v>446</v>
      </c>
      <c r="C296" s="105" t="s">
        <v>895</v>
      </c>
      <c r="D296" s="106">
        <v>1413.7</v>
      </c>
      <c r="E296" s="106">
        <v>0</v>
      </c>
      <c r="F296" s="107">
        <f t="shared" si="9"/>
        <v>1413.7</v>
      </c>
      <c r="G296" s="89"/>
    </row>
    <row r="297" spans="1:7" ht="31.2">
      <c r="A297" s="103" t="s">
        <v>562</v>
      </c>
      <c r="B297" s="104" t="s">
        <v>446</v>
      </c>
      <c r="C297" s="105" t="s">
        <v>896</v>
      </c>
      <c r="D297" s="106">
        <v>7558544.5009399997</v>
      </c>
      <c r="E297" s="106">
        <v>1093816.3711300001</v>
      </c>
      <c r="F297" s="107">
        <f t="shared" si="9"/>
        <v>6464728.1298099998</v>
      </c>
      <c r="G297" s="89"/>
    </row>
    <row r="298" spans="1:7">
      <c r="A298" s="103" t="s">
        <v>564</v>
      </c>
      <c r="B298" s="104" t="s">
        <v>446</v>
      </c>
      <c r="C298" s="105" t="s">
        <v>897</v>
      </c>
      <c r="D298" s="106">
        <v>7166444.3009399995</v>
      </c>
      <c r="E298" s="106">
        <v>1036205.26585</v>
      </c>
      <c r="F298" s="107">
        <f t="shared" si="9"/>
        <v>6130239.0350899994</v>
      </c>
      <c r="G298" s="89"/>
    </row>
    <row r="299" spans="1:7" ht="62.4">
      <c r="A299" s="103" t="s">
        <v>566</v>
      </c>
      <c r="B299" s="104" t="s">
        <v>446</v>
      </c>
      <c r="C299" s="105" t="s">
        <v>898</v>
      </c>
      <c r="D299" s="106">
        <v>7012533</v>
      </c>
      <c r="E299" s="106">
        <v>1025503.39688</v>
      </c>
      <c r="F299" s="107">
        <f t="shared" si="9"/>
        <v>5987029.6031200001</v>
      </c>
      <c r="G299" s="89"/>
    </row>
    <row r="300" spans="1:7">
      <c r="A300" s="103" t="s">
        <v>568</v>
      </c>
      <c r="B300" s="104" t="s">
        <v>446</v>
      </c>
      <c r="C300" s="105" t="s">
        <v>899</v>
      </c>
      <c r="D300" s="106">
        <v>153911.30093999999</v>
      </c>
      <c r="E300" s="106">
        <v>10701.868970000001</v>
      </c>
      <c r="F300" s="107">
        <f t="shared" si="9"/>
        <v>143209.43196999998</v>
      </c>
      <c r="G300" s="89"/>
    </row>
    <row r="301" spans="1:7">
      <c r="A301" s="103" t="s">
        <v>570</v>
      </c>
      <c r="B301" s="104" t="s">
        <v>446</v>
      </c>
      <c r="C301" s="105" t="s">
        <v>900</v>
      </c>
      <c r="D301" s="106">
        <v>392100.2</v>
      </c>
      <c r="E301" s="106">
        <v>57611.105280000003</v>
      </c>
      <c r="F301" s="107">
        <f t="shared" si="9"/>
        <v>334489.09471999999</v>
      </c>
      <c r="G301" s="89"/>
    </row>
    <row r="302" spans="1:7" ht="62.4">
      <c r="A302" s="103" t="s">
        <v>572</v>
      </c>
      <c r="B302" s="104" t="s">
        <v>446</v>
      </c>
      <c r="C302" s="105" t="s">
        <v>901</v>
      </c>
      <c r="D302" s="106">
        <v>385867.7</v>
      </c>
      <c r="E302" s="106">
        <v>57133.10398</v>
      </c>
      <c r="F302" s="107">
        <f t="shared" si="9"/>
        <v>328734.59602</v>
      </c>
      <c r="G302" s="89"/>
    </row>
    <row r="303" spans="1:7">
      <c r="A303" s="103" t="s">
        <v>574</v>
      </c>
      <c r="B303" s="104" t="s">
        <v>446</v>
      </c>
      <c r="C303" s="105" t="s">
        <v>902</v>
      </c>
      <c r="D303" s="106">
        <v>6232.5</v>
      </c>
      <c r="E303" s="106">
        <v>478.00130000000001</v>
      </c>
      <c r="F303" s="107">
        <f t="shared" si="9"/>
        <v>5754.4987000000001</v>
      </c>
      <c r="G303" s="89"/>
    </row>
    <row r="304" spans="1:7">
      <c r="A304" s="108" t="s">
        <v>711</v>
      </c>
      <c r="B304" s="109" t="s">
        <v>446</v>
      </c>
      <c r="C304" s="110" t="s">
        <v>903</v>
      </c>
      <c r="D304" s="111">
        <v>2074036.7477500001</v>
      </c>
      <c r="E304" s="111">
        <v>407298.62495999999</v>
      </c>
      <c r="F304" s="112">
        <f t="shared" si="9"/>
        <v>1666738.1227900002</v>
      </c>
      <c r="G304" s="89"/>
    </row>
    <row r="305" spans="1:7" ht="31.2">
      <c r="A305" s="103" t="s">
        <v>467</v>
      </c>
      <c r="B305" s="104" t="s">
        <v>446</v>
      </c>
      <c r="C305" s="105" t="s">
        <v>904</v>
      </c>
      <c r="D305" s="106">
        <v>33417.599999999999</v>
      </c>
      <c r="E305" s="106">
        <v>0</v>
      </c>
      <c r="F305" s="107">
        <f t="shared" si="9"/>
        <v>33417.599999999999</v>
      </c>
      <c r="G305" s="89"/>
    </row>
    <row r="306" spans="1:7" ht="31.2">
      <c r="A306" s="103" t="s">
        <v>469</v>
      </c>
      <c r="B306" s="104" t="s">
        <v>446</v>
      </c>
      <c r="C306" s="105" t="s">
        <v>905</v>
      </c>
      <c r="D306" s="106">
        <v>33417.599999999999</v>
      </c>
      <c r="E306" s="106">
        <v>0</v>
      </c>
      <c r="F306" s="107">
        <f t="shared" si="9"/>
        <v>33417.599999999999</v>
      </c>
      <c r="G306" s="89"/>
    </row>
    <row r="307" spans="1:7" ht="31.2">
      <c r="A307" s="103" t="s">
        <v>516</v>
      </c>
      <c r="B307" s="104" t="s">
        <v>446</v>
      </c>
      <c r="C307" s="105" t="s">
        <v>906</v>
      </c>
      <c r="D307" s="106">
        <v>28166.1</v>
      </c>
      <c r="E307" s="106">
        <v>0</v>
      </c>
      <c r="F307" s="107">
        <f t="shared" si="9"/>
        <v>28166.1</v>
      </c>
      <c r="G307" s="89"/>
    </row>
    <row r="308" spans="1:7">
      <c r="A308" s="103" t="s">
        <v>471</v>
      </c>
      <c r="B308" s="104" t="s">
        <v>446</v>
      </c>
      <c r="C308" s="105" t="s">
        <v>907</v>
      </c>
      <c r="D308" s="106">
        <v>5251.5</v>
      </c>
      <c r="E308" s="106">
        <v>0</v>
      </c>
      <c r="F308" s="107">
        <f t="shared" si="9"/>
        <v>5251.5</v>
      </c>
      <c r="G308" s="89"/>
    </row>
    <row r="309" spans="1:7" ht="31.2">
      <c r="A309" s="103" t="s">
        <v>562</v>
      </c>
      <c r="B309" s="104" t="s">
        <v>446</v>
      </c>
      <c r="C309" s="105" t="s">
        <v>908</v>
      </c>
      <c r="D309" s="106">
        <v>2040404.84775</v>
      </c>
      <c r="E309" s="106">
        <v>407298.62495999999</v>
      </c>
      <c r="F309" s="107">
        <f t="shared" si="9"/>
        <v>1633106.22279</v>
      </c>
      <c r="G309" s="89"/>
    </row>
    <row r="310" spans="1:7">
      <c r="A310" s="103" t="s">
        <v>564</v>
      </c>
      <c r="B310" s="104" t="s">
        <v>446</v>
      </c>
      <c r="C310" s="105" t="s">
        <v>909</v>
      </c>
      <c r="D310" s="106">
        <v>1715079.9790000001</v>
      </c>
      <c r="E310" s="106">
        <v>339650.09130999999</v>
      </c>
      <c r="F310" s="107">
        <f t="shared" si="9"/>
        <v>1375429.88769</v>
      </c>
      <c r="G310" s="89"/>
    </row>
    <row r="311" spans="1:7" ht="62.4">
      <c r="A311" s="103" t="s">
        <v>566</v>
      </c>
      <c r="B311" s="104" t="s">
        <v>446</v>
      </c>
      <c r="C311" s="105" t="s">
        <v>910</v>
      </c>
      <c r="D311" s="106">
        <v>1276217.9673499998</v>
      </c>
      <c r="E311" s="106">
        <v>241766.80269000001</v>
      </c>
      <c r="F311" s="107">
        <f t="shared" si="9"/>
        <v>1034451.1646599998</v>
      </c>
      <c r="G311" s="89"/>
    </row>
    <row r="312" spans="1:7">
      <c r="A312" s="103" t="s">
        <v>568</v>
      </c>
      <c r="B312" s="104" t="s">
        <v>446</v>
      </c>
      <c r="C312" s="105" t="s">
        <v>911</v>
      </c>
      <c r="D312" s="106">
        <v>26250.732649999998</v>
      </c>
      <c r="E312" s="106">
        <v>6339.4841500000002</v>
      </c>
      <c r="F312" s="107">
        <f t="shared" si="9"/>
        <v>19911.248499999998</v>
      </c>
      <c r="G312" s="89"/>
    </row>
    <row r="313" spans="1:7" ht="78">
      <c r="A313" s="103" t="s">
        <v>712</v>
      </c>
      <c r="B313" s="104" t="s">
        <v>446</v>
      </c>
      <c r="C313" s="105" t="s">
        <v>912</v>
      </c>
      <c r="D313" s="106">
        <v>410066.47899999999</v>
      </c>
      <c r="E313" s="106">
        <v>91543.804470000003</v>
      </c>
      <c r="F313" s="107">
        <f t="shared" si="9"/>
        <v>318522.67452999996</v>
      </c>
      <c r="G313" s="89"/>
    </row>
    <row r="314" spans="1:7" ht="93.6">
      <c r="A314" s="103" t="s">
        <v>713</v>
      </c>
      <c r="B314" s="104" t="s">
        <v>446</v>
      </c>
      <c r="C314" s="105" t="s">
        <v>913</v>
      </c>
      <c r="D314" s="106">
        <v>2544.8000000000002</v>
      </c>
      <c r="E314" s="106">
        <v>0</v>
      </c>
      <c r="F314" s="107">
        <f t="shared" si="9"/>
        <v>2544.8000000000002</v>
      </c>
      <c r="G314" s="89"/>
    </row>
    <row r="315" spans="1:7">
      <c r="A315" s="103" t="s">
        <v>570</v>
      </c>
      <c r="B315" s="104" t="s">
        <v>446</v>
      </c>
      <c r="C315" s="105" t="s">
        <v>914</v>
      </c>
      <c r="D315" s="106">
        <v>325055.36875000002</v>
      </c>
      <c r="E315" s="106">
        <v>67648.533650000012</v>
      </c>
      <c r="F315" s="107">
        <f t="shared" si="9"/>
        <v>257406.83510000003</v>
      </c>
      <c r="G315" s="89"/>
    </row>
    <row r="316" spans="1:7" ht="62.4">
      <c r="A316" s="103" t="s">
        <v>572</v>
      </c>
      <c r="B316" s="104" t="s">
        <v>446</v>
      </c>
      <c r="C316" s="105" t="s">
        <v>915</v>
      </c>
      <c r="D316" s="106">
        <v>201673.60000000001</v>
      </c>
      <c r="E316" s="106">
        <v>43068.99525</v>
      </c>
      <c r="F316" s="107">
        <f t="shared" si="9"/>
        <v>158604.60475</v>
      </c>
      <c r="G316" s="89"/>
    </row>
    <row r="317" spans="1:7">
      <c r="A317" s="103" t="s">
        <v>574</v>
      </c>
      <c r="B317" s="104" t="s">
        <v>446</v>
      </c>
      <c r="C317" s="105" t="s">
        <v>916</v>
      </c>
      <c r="D317" s="106">
        <v>4727.3999999999996</v>
      </c>
      <c r="E317" s="106">
        <v>772.83312000000001</v>
      </c>
      <c r="F317" s="107">
        <f t="shared" si="9"/>
        <v>3954.5668799999994</v>
      </c>
      <c r="G317" s="89"/>
    </row>
    <row r="318" spans="1:7" ht="78">
      <c r="A318" s="103" t="s">
        <v>714</v>
      </c>
      <c r="B318" s="104" t="s">
        <v>446</v>
      </c>
      <c r="C318" s="105" t="s">
        <v>917</v>
      </c>
      <c r="D318" s="106">
        <v>118384.86874999999</v>
      </c>
      <c r="E318" s="106">
        <v>23806.705280000002</v>
      </c>
      <c r="F318" s="107">
        <f t="shared" si="9"/>
        <v>94578.16347</v>
      </c>
      <c r="G318" s="89"/>
    </row>
    <row r="319" spans="1:7" ht="93.6">
      <c r="A319" s="103" t="s">
        <v>715</v>
      </c>
      <c r="B319" s="104" t="s">
        <v>446</v>
      </c>
      <c r="C319" s="105" t="s">
        <v>918</v>
      </c>
      <c r="D319" s="106">
        <v>269.5</v>
      </c>
      <c r="E319" s="106">
        <v>0</v>
      </c>
      <c r="F319" s="107">
        <f t="shared" si="9"/>
        <v>269.5</v>
      </c>
      <c r="G319" s="89"/>
    </row>
    <row r="320" spans="1:7" ht="62.4">
      <c r="A320" s="103" t="s">
        <v>626</v>
      </c>
      <c r="B320" s="104" t="s">
        <v>446</v>
      </c>
      <c r="C320" s="105" t="s">
        <v>919</v>
      </c>
      <c r="D320" s="106">
        <v>269.5</v>
      </c>
      <c r="E320" s="106">
        <v>0</v>
      </c>
      <c r="F320" s="107">
        <f t="shared" si="9"/>
        <v>269.5</v>
      </c>
      <c r="G320" s="89"/>
    </row>
    <row r="321" spans="1:7" ht="62.4">
      <c r="A321" s="103" t="s">
        <v>716</v>
      </c>
      <c r="B321" s="104" t="s">
        <v>446</v>
      </c>
      <c r="C321" s="105" t="s">
        <v>920</v>
      </c>
      <c r="D321" s="106">
        <v>269.5</v>
      </c>
      <c r="E321" s="106">
        <v>0</v>
      </c>
      <c r="F321" s="107">
        <f t="shared" si="9"/>
        <v>269.5</v>
      </c>
      <c r="G321" s="89"/>
    </row>
    <row r="322" spans="1:7">
      <c r="A322" s="103" t="s">
        <v>496</v>
      </c>
      <c r="B322" s="104" t="s">
        <v>446</v>
      </c>
      <c r="C322" s="105" t="s">
        <v>921</v>
      </c>
      <c r="D322" s="106">
        <v>214.3</v>
      </c>
      <c r="E322" s="106">
        <v>0</v>
      </c>
      <c r="F322" s="107">
        <f t="shared" si="9"/>
        <v>214.3</v>
      </c>
      <c r="G322" s="89"/>
    </row>
    <row r="323" spans="1:7" ht="46.8">
      <c r="A323" s="103" t="s">
        <v>577</v>
      </c>
      <c r="B323" s="104" t="s">
        <v>446</v>
      </c>
      <c r="C323" s="105" t="s">
        <v>922</v>
      </c>
      <c r="D323" s="106">
        <v>214.3</v>
      </c>
      <c r="E323" s="106">
        <v>0</v>
      </c>
      <c r="F323" s="107">
        <f t="shared" si="9"/>
        <v>214.3</v>
      </c>
      <c r="G323" s="89"/>
    </row>
    <row r="324" spans="1:7" ht="62.4">
      <c r="A324" s="103" t="s">
        <v>716</v>
      </c>
      <c r="B324" s="104" t="s">
        <v>446</v>
      </c>
      <c r="C324" s="105" t="s">
        <v>923</v>
      </c>
      <c r="D324" s="106">
        <v>214.3</v>
      </c>
      <c r="E324" s="106">
        <v>0</v>
      </c>
      <c r="F324" s="107">
        <f t="shared" si="9"/>
        <v>214.3</v>
      </c>
      <c r="G324" s="89"/>
    </row>
    <row r="325" spans="1:7" ht="31.2">
      <c r="A325" s="108" t="s">
        <v>717</v>
      </c>
      <c r="B325" s="109" t="s">
        <v>446</v>
      </c>
      <c r="C325" s="110" t="s">
        <v>924</v>
      </c>
      <c r="D325" s="111">
        <v>2190.6</v>
      </c>
      <c r="E325" s="111">
        <v>285</v>
      </c>
      <c r="F325" s="112">
        <f t="shared" si="9"/>
        <v>1905.6</v>
      </c>
      <c r="G325" s="89"/>
    </row>
    <row r="326" spans="1:7" ht="31.2">
      <c r="A326" s="103" t="s">
        <v>467</v>
      </c>
      <c r="B326" s="104" t="s">
        <v>446</v>
      </c>
      <c r="C326" s="105" t="s">
        <v>925</v>
      </c>
      <c r="D326" s="106">
        <v>2190.6</v>
      </c>
      <c r="E326" s="106">
        <v>285</v>
      </c>
      <c r="F326" s="107">
        <f t="shared" si="9"/>
        <v>1905.6</v>
      </c>
      <c r="G326" s="89"/>
    </row>
    <row r="327" spans="1:7" ht="31.2">
      <c r="A327" s="103" t="s">
        <v>469</v>
      </c>
      <c r="B327" s="104" t="s">
        <v>446</v>
      </c>
      <c r="C327" s="105" t="s">
        <v>926</v>
      </c>
      <c r="D327" s="106">
        <v>2190.6</v>
      </c>
      <c r="E327" s="106">
        <v>285</v>
      </c>
      <c r="F327" s="107">
        <f t="shared" si="9"/>
        <v>1905.6</v>
      </c>
      <c r="G327" s="89"/>
    </row>
    <row r="328" spans="1:7">
      <c r="A328" s="103" t="s">
        <v>471</v>
      </c>
      <c r="B328" s="104" t="s">
        <v>446</v>
      </c>
      <c r="C328" s="105" t="s">
        <v>927</v>
      </c>
      <c r="D328" s="106">
        <v>2190.6</v>
      </c>
      <c r="E328" s="106">
        <v>285</v>
      </c>
      <c r="F328" s="107">
        <f t="shared" si="9"/>
        <v>1905.6</v>
      </c>
      <c r="G328" s="89"/>
    </row>
    <row r="329" spans="1:7">
      <c r="A329" s="108" t="s">
        <v>718</v>
      </c>
      <c r="B329" s="109" t="s">
        <v>446</v>
      </c>
      <c r="C329" s="110" t="s">
        <v>928</v>
      </c>
      <c r="D329" s="111">
        <v>193246</v>
      </c>
      <c r="E329" s="111">
        <v>43356.804349999999</v>
      </c>
      <c r="F329" s="112">
        <f t="shared" si="9"/>
        <v>149889.19565000001</v>
      </c>
      <c r="G329" s="89"/>
    </row>
    <row r="330" spans="1:7" ht="31.2">
      <c r="A330" s="103" t="s">
        <v>467</v>
      </c>
      <c r="B330" s="104" t="s">
        <v>446</v>
      </c>
      <c r="C330" s="105" t="s">
        <v>929</v>
      </c>
      <c r="D330" s="106">
        <v>5227.5600000000004</v>
      </c>
      <c r="E330" s="106">
        <v>1837.596</v>
      </c>
      <c r="F330" s="107">
        <f t="shared" si="9"/>
        <v>3389.9640000000004</v>
      </c>
      <c r="G330" s="89"/>
    </row>
    <row r="331" spans="1:7" ht="31.2">
      <c r="A331" s="103" t="s">
        <v>469</v>
      </c>
      <c r="B331" s="104" t="s">
        <v>446</v>
      </c>
      <c r="C331" s="105" t="s">
        <v>930</v>
      </c>
      <c r="D331" s="106">
        <v>5227.5600000000004</v>
      </c>
      <c r="E331" s="106">
        <v>1837.596</v>
      </c>
      <c r="F331" s="107">
        <f t="shared" si="9"/>
        <v>3389.9640000000004</v>
      </c>
      <c r="G331" s="89"/>
    </row>
    <row r="332" spans="1:7">
      <c r="A332" s="103" t="s">
        <v>471</v>
      </c>
      <c r="B332" s="104" t="s">
        <v>446</v>
      </c>
      <c r="C332" s="105" t="s">
        <v>931</v>
      </c>
      <c r="D332" s="106">
        <v>5227.5600000000004</v>
      </c>
      <c r="E332" s="106">
        <v>1837.596</v>
      </c>
      <c r="F332" s="107">
        <f t="shared" si="9"/>
        <v>3389.9640000000004</v>
      </c>
      <c r="G332" s="89"/>
    </row>
    <row r="333" spans="1:7">
      <c r="A333" s="103" t="s">
        <v>473</v>
      </c>
      <c r="B333" s="104" t="s">
        <v>446</v>
      </c>
      <c r="C333" s="105" t="s">
        <v>932</v>
      </c>
      <c r="D333" s="106">
        <v>6708.9</v>
      </c>
      <c r="E333" s="106">
        <v>537.625</v>
      </c>
      <c r="F333" s="107">
        <f t="shared" ref="F333:F397" si="11">D333-E333</f>
        <v>6171.2749999999996</v>
      </c>
      <c r="G333" s="89"/>
    </row>
    <row r="334" spans="1:7">
      <c r="A334" s="103" t="s">
        <v>719</v>
      </c>
      <c r="B334" s="104" t="s">
        <v>446</v>
      </c>
      <c r="C334" s="105" t="s">
        <v>933</v>
      </c>
      <c r="D334" s="106">
        <v>2587.5</v>
      </c>
      <c r="E334" s="106">
        <v>537.625</v>
      </c>
      <c r="F334" s="107">
        <f t="shared" si="11"/>
        <v>2049.875</v>
      </c>
      <c r="G334" s="89"/>
    </row>
    <row r="335" spans="1:7">
      <c r="A335" s="103" t="s">
        <v>494</v>
      </c>
      <c r="B335" s="104" t="s">
        <v>446</v>
      </c>
      <c r="C335" s="105" t="s">
        <v>934</v>
      </c>
      <c r="D335" s="106">
        <v>4121.3999999999996</v>
      </c>
      <c r="E335" s="106">
        <v>0</v>
      </c>
      <c r="F335" s="107">
        <f t="shared" si="11"/>
        <v>4121.3999999999996</v>
      </c>
      <c r="G335" s="89"/>
    </row>
    <row r="336" spans="1:7" ht="31.2">
      <c r="A336" s="103" t="s">
        <v>562</v>
      </c>
      <c r="B336" s="104" t="s">
        <v>446</v>
      </c>
      <c r="C336" s="105" t="s">
        <v>935</v>
      </c>
      <c r="D336" s="106">
        <v>181309.54</v>
      </c>
      <c r="E336" s="106">
        <v>40981.583350000001</v>
      </c>
      <c r="F336" s="107">
        <f t="shared" si="11"/>
        <v>140327.95665000001</v>
      </c>
      <c r="G336" s="89"/>
    </row>
    <row r="337" spans="1:7">
      <c r="A337" s="103" t="s">
        <v>564</v>
      </c>
      <c r="B337" s="104" t="s">
        <v>446</v>
      </c>
      <c r="C337" s="105" t="s">
        <v>936</v>
      </c>
      <c r="D337" s="106">
        <v>177905.74</v>
      </c>
      <c r="E337" s="106">
        <v>40136.476350000004</v>
      </c>
      <c r="F337" s="107">
        <f t="shared" si="11"/>
        <v>137769.26364999998</v>
      </c>
      <c r="G337" s="89"/>
    </row>
    <row r="338" spans="1:7" ht="62.4">
      <c r="A338" s="103" t="s">
        <v>566</v>
      </c>
      <c r="B338" s="104" t="s">
        <v>446</v>
      </c>
      <c r="C338" s="105" t="s">
        <v>937</v>
      </c>
      <c r="D338" s="106">
        <v>131687.1</v>
      </c>
      <c r="E338" s="106">
        <v>23632.676350000002</v>
      </c>
      <c r="F338" s="107">
        <f t="shared" si="11"/>
        <v>108054.42365000001</v>
      </c>
      <c r="G338" s="89"/>
    </row>
    <row r="339" spans="1:7">
      <c r="A339" s="103" t="s">
        <v>568</v>
      </c>
      <c r="B339" s="104" t="s">
        <v>446</v>
      </c>
      <c r="C339" s="105" t="s">
        <v>938</v>
      </c>
      <c r="D339" s="106">
        <v>46218.64</v>
      </c>
      <c r="E339" s="106">
        <v>16503.8</v>
      </c>
      <c r="F339" s="107">
        <f t="shared" si="11"/>
        <v>29714.84</v>
      </c>
      <c r="G339" s="89"/>
    </row>
    <row r="340" spans="1:7">
      <c r="A340" s="103" t="s">
        <v>570</v>
      </c>
      <c r="B340" s="104" t="s">
        <v>446</v>
      </c>
      <c r="C340" s="105" t="s">
        <v>939</v>
      </c>
      <c r="D340" s="106">
        <v>1403.8</v>
      </c>
      <c r="E340" s="106">
        <v>845.10699999999997</v>
      </c>
      <c r="F340" s="107">
        <f t="shared" si="11"/>
        <v>558.69299999999998</v>
      </c>
      <c r="G340" s="89"/>
    </row>
    <row r="341" spans="1:7">
      <c r="A341" s="103" t="s">
        <v>574</v>
      </c>
      <c r="B341" s="104" t="s">
        <v>446</v>
      </c>
      <c r="C341" s="105" t="s">
        <v>940</v>
      </c>
      <c r="D341" s="106">
        <v>1403.8</v>
      </c>
      <c r="E341" s="106">
        <v>845.10699999999997</v>
      </c>
      <c r="F341" s="107">
        <f t="shared" si="11"/>
        <v>558.69299999999998</v>
      </c>
      <c r="G341" s="89"/>
    </row>
    <row r="342" spans="1:7" ht="62.4">
      <c r="A342" s="103" t="s">
        <v>626</v>
      </c>
      <c r="B342" s="104" t="s">
        <v>446</v>
      </c>
      <c r="C342" s="105" t="s">
        <v>941</v>
      </c>
      <c r="D342" s="106">
        <v>2000</v>
      </c>
      <c r="E342" s="106">
        <v>0</v>
      </c>
      <c r="F342" s="107">
        <f t="shared" si="11"/>
        <v>2000</v>
      </c>
      <c r="G342" s="89"/>
    </row>
    <row r="343" spans="1:7" ht="31.2">
      <c r="A343" s="103" t="s">
        <v>628</v>
      </c>
      <c r="B343" s="104" t="s">
        <v>446</v>
      </c>
      <c r="C343" s="105" t="s">
        <v>942</v>
      </c>
      <c r="D343" s="106">
        <v>2000</v>
      </c>
      <c r="E343" s="106">
        <v>0</v>
      </c>
      <c r="F343" s="107">
        <f t="shared" si="11"/>
        <v>2000</v>
      </c>
      <c r="G343" s="89"/>
    </row>
    <row r="344" spans="1:7">
      <c r="A344" s="108" t="s">
        <v>720</v>
      </c>
      <c r="B344" s="109" t="s">
        <v>446</v>
      </c>
      <c r="C344" s="110" t="s">
        <v>943</v>
      </c>
      <c r="D344" s="111">
        <v>958592.6</v>
      </c>
      <c r="E344" s="111">
        <v>133495.32532999999</v>
      </c>
      <c r="F344" s="112">
        <f t="shared" si="11"/>
        <v>825097.27466999996</v>
      </c>
      <c r="G344" s="89"/>
    </row>
    <row r="345" spans="1:7" ht="62.4">
      <c r="A345" s="103" t="s">
        <v>448</v>
      </c>
      <c r="B345" s="104" t="s">
        <v>446</v>
      </c>
      <c r="C345" s="105" t="s">
        <v>944</v>
      </c>
      <c r="D345" s="106">
        <v>568793</v>
      </c>
      <c r="E345" s="106">
        <v>118966.51075</v>
      </c>
      <c r="F345" s="107">
        <f t="shared" si="11"/>
        <v>449826.48924999998</v>
      </c>
      <c r="G345" s="89"/>
    </row>
    <row r="346" spans="1:7">
      <c r="A346" s="103" t="s">
        <v>534</v>
      </c>
      <c r="B346" s="104" t="s">
        <v>446</v>
      </c>
      <c r="C346" s="105" t="s">
        <v>945</v>
      </c>
      <c r="D346" s="106">
        <v>369100.6</v>
      </c>
      <c r="E346" s="106">
        <v>79685.397580000004</v>
      </c>
      <c r="F346" s="107">
        <f t="shared" si="11"/>
        <v>289415.20241999999</v>
      </c>
      <c r="G346" s="89"/>
    </row>
    <row r="347" spans="1:7">
      <c r="A347" s="103" t="s">
        <v>536</v>
      </c>
      <c r="B347" s="104" t="s">
        <v>446</v>
      </c>
      <c r="C347" s="105" t="s">
        <v>946</v>
      </c>
      <c r="D347" s="106">
        <v>278359.59999999998</v>
      </c>
      <c r="E347" s="106">
        <v>57939.92654</v>
      </c>
      <c r="F347" s="107">
        <f t="shared" si="11"/>
        <v>220419.67345999996</v>
      </c>
      <c r="G347" s="89"/>
    </row>
    <row r="348" spans="1:7" ht="31.2">
      <c r="A348" s="103" t="s">
        <v>538</v>
      </c>
      <c r="B348" s="104" t="s">
        <v>446</v>
      </c>
      <c r="C348" s="105" t="s">
        <v>947</v>
      </c>
      <c r="D348" s="106">
        <v>6676.8</v>
      </c>
      <c r="E348" s="106">
        <v>951.95080000000007</v>
      </c>
      <c r="F348" s="107">
        <f t="shared" si="11"/>
        <v>5724.8492000000006</v>
      </c>
      <c r="G348" s="89"/>
    </row>
    <row r="349" spans="1:7" ht="46.8">
      <c r="A349" s="103" t="s">
        <v>540</v>
      </c>
      <c r="B349" s="104" t="s">
        <v>446</v>
      </c>
      <c r="C349" s="105" t="s">
        <v>948</v>
      </c>
      <c r="D349" s="106">
        <v>84064.2</v>
      </c>
      <c r="E349" s="106">
        <v>20793.520239999998</v>
      </c>
      <c r="F349" s="107">
        <f t="shared" si="11"/>
        <v>63270.679759999999</v>
      </c>
      <c r="G349" s="89"/>
    </row>
    <row r="350" spans="1:7" ht="31.2">
      <c r="A350" s="103" t="s">
        <v>450</v>
      </c>
      <c r="B350" s="104" t="s">
        <v>446</v>
      </c>
      <c r="C350" s="105" t="s">
        <v>949</v>
      </c>
      <c r="D350" s="106">
        <v>199692.4</v>
      </c>
      <c r="E350" s="106">
        <v>39281.113170000004</v>
      </c>
      <c r="F350" s="107">
        <f t="shared" si="11"/>
        <v>160411.28683</v>
      </c>
      <c r="G350" s="89"/>
    </row>
    <row r="351" spans="1:7" ht="31.2">
      <c r="A351" s="103" t="s">
        <v>452</v>
      </c>
      <c r="B351" s="104" t="s">
        <v>446</v>
      </c>
      <c r="C351" s="105" t="s">
        <v>950</v>
      </c>
      <c r="D351" s="106">
        <v>150168.79999999999</v>
      </c>
      <c r="E351" s="106">
        <v>29754.988229999999</v>
      </c>
      <c r="F351" s="107">
        <f t="shared" si="11"/>
        <v>120413.81176999999</v>
      </c>
      <c r="G351" s="89"/>
    </row>
    <row r="352" spans="1:7" ht="46.8">
      <c r="A352" s="103" t="s">
        <v>454</v>
      </c>
      <c r="B352" s="104" t="s">
        <v>446</v>
      </c>
      <c r="C352" s="105" t="s">
        <v>951</v>
      </c>
      <c r="D352" s="106">
        <v>5039</v>
      </c>
      <c r="E352" s="106">
        <v>366.53859999999997</v>
      </c>
      <c r="F352" s="107">
        <f t="shared" si="11"/>
        <v>4672.4614000000001</v>
      </c>
      <c r="G352" s="89"/>
    </row>
    <row r="353" spans="1:7" ht="46.8">
      <c r="A353" s="103" t="s">
        <v>456</v>
      </c>
      <c r="B353" s="104" t="s">
        <v>446</v>
      </c>
      <c r="C353" s="105" t="s">
        <v>952</v>
      </c>
      <c r="D353" s="106">
        <v>44484.6</v>
      </c>
      <c r="E353" s="106">
        <v>9159.5863399999998</v>
      </c>
      <c r="F353" s="107">
        <f t="shared" si="11"/>
        <v>35325.013659999997</v>
      </c>
      <c r="G353" s="89"/>
    </row>
    <row r="354" spans="1:7" ht="31.2">
      <c r="A354" s="103" t="s">
        <v>467</v>
      </c>
      <c r="B354" s="104" t="s">
        <v>446</v>
      </c>
      <c r="C354" s="105" t="s">
        <v>953</v>
      </c>
      <c r="D354" s="106">
        <v>287715.8</v>
      </c>
      <c r="E354" s="106">
        <v>5347.73549</v>
      </c>
      <c r="F354" s="107">
        <f t="shared" si="11"/>
        <v>282368.06451</v>
      </c>
      <c r="G354" s="89"/>
    </row>
    <row r="355" spans="1:7" ht="31.2">
      <c r="A355" s="103" t="s">
        <v>469</v>
      </c>
      <c r="B355" s="104" t="s">
        <v>446</v>
      </c>
      <c r="C355" s="105" t="s">
        <v>954</v>
      </c>
      <c r="D355" s="106">
        <v>287715.8</v>
      </c>
      <c r="E355" s="106">
        <v>5347.73549</v>
      </c>
      <c r="F355" s="107">
        <f t="shared" si="11"/>
        <v>282368.06451</v>
      </c>
      <c r="G355" s="89"/>
    </row>
    <row r="356" spans="1:7">
      <c r="A356" s="103" t="s">
        <v>471</v>
      </c>
      <c r="B356" s="104" t="s">
        <v>446</v>
      </c>
      <c r="C356" s="105" t="s">
        <v>955</v>
      </c>
      <c r="D356" s="106">
        <v>282203.40000000002</v>
      </c>
      <c r="E356" s="106">
        <v>3578.9673700000003</v>
      </c>
      <c r="F356" s="107">
        <f t="shared" si="11"/>
        <v>278624.43263</v>
      </c>
      <c r="G356" s="89"/>
    </row>
    <row r="357" spans="1:7">
      <c r="A357" s="103" t="s">
        <v>489</v>
      </c>
      <c r="B357" s="104" t="s">
        <v>446</v>
      </c>
      <c r="C357" s="105" t="s">
        <v>956</v>
      </c>
      <c r="D357" s="106">
        <v>5512.4</v>
      </c>
      <c r="E357" s="106">
        <v>1768.7681200000002</v>
      </c>
      <c r="F357" s="107">
        <f t="shared" si="11"/>
        <v>3743.6318799999995</v>
      </c>
      <c r="G357" s="89"/>
    </row>
    <row r="358" spans="1:7">
      <c r="A358" s="103" t="s">
        <v>473</v>
      </c>
      <c r="B358" s="104" t="s">
        <v>446</v>
      </c>
      <c r="C358" s="105" t="s">
        <v>957</v>
      </c>
      <c r="D358" s="106">
        <v>6144</v>
      </c>
      <c r="E358" s="106">
        <v>224.81872000000001</v>
      </c>
      <c r="F358" s="107">
        <f t="shared" si="11"/>
        <v>5919.1812799999998</v>
      </c>
      <c r="G358" s="89"/>
    </row>
    <row r="359" spans="1:7" ht="31.2">
      <c r="A359" s="103" t="s">
        <v>475</v>
      </c>
      <c r="B359" s="104" t="s">
        <v>446</v>
      </c>
      <c r="C359" s="105" t="s">
        <v>958</v>
      </c>
      <c r="D359" s="106">
        <v>6144</v>
      </c>
      <c r="E359" s="106">
        <v>224.81872000000001</v>
      </c>
      <c r="F359" s="107">
        <f t="shared" si="11"/>
        <v>5919.1812799999998</v>
      </c>
      <c r="G359" s="89"/>
    </row>
    <row r="360" spans="1:7" ht="31.2">
      <c r="A360" s="103" t="s">
        <v>477</v>
      </c>
      <c r="B360" s="104" t="s">
        <v>446</v>
      </c>
      <c r="C360" s="105" t="s">
        <v>959</v>
      </c>
      <c r="D360" s="106">
        <v>805.3</v>
      </c>
      <c r="E360" s="106">
        <v>224.81872000000001</v>
      </c>
      <c r="F360" s="107">
        <f t="shared" si="11"/>
        <v>580.48127999999997</v>
      </c>
      <c r="G360" s="89"/>
    </row>
    <row r="361" spans="1:7" ht="31.2">
      <c r="A361" s="103" t="s">
        <v>721</v>
      </c>
      <c r="B361" s="104" t="s">
        <v>446</v>
      </c>
      <c r="C361" s="105" t="s">
        <v>960</v>
      </c>
      <c r="D361" s="106">
        <v>5338.7</v>
      </c>
      <c r="E361" s="106">
        <v>0</v>
      </c>
      <c r="F361" s="107">
        <f t="shared" si="11"/>
        <v>5338.7</v>
      </c>
      <c r="G361" s="89"/>
    </row>
    <row r="362" spans="1:7" ht="31.2">
      <c r="A362" s="103" t="s">
        <v>562</v>
      </c>
      <c r="B362" s="104" t="s">
        <v>446</v>
      </c>
      <c r="C362" s="105" t="s">
        <v>961</v>
      </c>
      <c r="D362" s="106">
        <v>95635.1</v>
      </c>
      <c r="E362" s="106">
        <v>8956.26037</v>
      </c>
      <c r="F362" s="107">
        <f t="shared" si="11"/>
        <v>86678.839630000002</v>
      </c>
      <c r="G362" s="89"/>
    </row>
    <row r="363" spans="1:7">
      <c r="A363" s="103" t="s">
        <v>564</v>
      </c>
      <c r="B363" s="104" t="s">
        <v>446</v>
      </c>
      <c r="C363" s="105" t="s">
        <v>962</v>
      </c>
      <c r="D363" s="106">
        <v>91546</v>
      </c>
      <c r="E363" s="106">
        <v>8956.26037</v>
      </c>
      <c r="F363" s="107">
        <f t="shared" si="11"/>
        <v>82589.739629999996</v>
      </c>
      <c r="G363" s="89"/>
    </row>
    <row r="364" spans="1:7" ht="62.4">
      <c r="A364" s="103" t="s">
        <v>566</v>
      </c>
      <c r="B364" s="104" t="s">
        <v>446</v>
      </c>
      <c r="C364" s="105" t="s">
        <v>963</v>
      </c>
      <c r="D364" s="106">
        <v>46730.8</v>
      </c>
      <c r="E364" s="106">
        <v>8956.26037</v>
      </c>
      <c r="F364" s="107">
        <f t="shared" si="11"/>
        <v>37774.539629999999</v>
      </c>
      <c r="G364" s="89"/>
    </row>
    <row r="365" spans="1:7">
      <c r="A365" s="103" t="s">
        <v>568</v>
      </c>
      <c r="B365" s="104" t="s">
        <v>446</v>
      </c>
      <c r="C365" s="105" t="s">
        <v>964</v>
      </c>
      <c r="D365" s="106">
        <v>44815.199999999997</v>
      </c>
      <c r="E365" s="106">
        <v>0</v>
      </c>
      <c r="F365" s="107">
        <f t="shared" si="11"/>
        <v>44815.199999999997</v>
      </c>
      <c r="G365" s="89"/>
    </row>
    <row r="366" spans="1:7">
      <c r="A366" s="103" t="s">
        <v>570</v>
      </c>
      <c r="B366" s="104" t="s">
        <v>446</v>
      </c>
      <c r="C366" s="105" t="s">
        <v>965</v>
      </c>
      <c r="D366" s="106">
        <v>4089.1</v>
      </c>
      <c r="E366" s="106">
        <v>0</v>
      </c>
      <c r="F366" s="107">
        <f t="shared" si="11"/>
        <v>4089.1</v>
      </c>
      <c r="G366" s="89"/>
    </row>
    <row r="367" spans="1:7">
      <c r="A367" s="103" t="s">
        <v>574</v>
      </c>
      <c r="B367" s="104" t="s">
        <v>446</v>
      </c>
      <c r="C367" s="105" t="s">
        <v>966</v>
      </c>
      <c r="D367" s="106">
        <v>4089.1</v>
      </c>
      <c r="E367" s="106">
        <v>0</v>
      </c>
      <c r="F367" s="107">
        <f t="shared" si="11"/>
        <v>4089.1</v>
      </c>
      <c r="G367" s="89"/>
    </row>
    <row r="368" spans="1:7">
      <c r="A368" s="103" t="s">
        <v>496</v>
      </c>
      <c r="B368" s="104" t="s">
        <v>446</v>
      </c>
      <c r="C368" s="105" t="s">
        <v>967</v>
      </c>
      <c r="D368" s="106">
        <v>304.7</v>
      </c>
      <c r="E368" s="106">
        <v>0</v>
      </c>
      <c r="F368" s="107">
        <f t="shared" si="11"/>
        <v>304.7</v>
      </c>
      <c r="G368" s="89"/>
    </row>
    <row r="369" spans="1:7">
      <c r="A369" s="103" t="s">
        <v>498</v>
      </c>
      <c r="B369" s="104" t="s">
        <v>446</v>
      </c>
      <c r="C369" s="105" t="s">
        <v>968</v>
      </c>
      <c r="D369" s="106">
        <v>304.7</v>
      </c>
      <c r="E369" s="106">
        <v>0</v>
      </c>
      <c r="F369" s="107">
        <f t="shared" si="11"/>
        <v>304.7</v>
      </c>
      <c r="G369" s="89"/>
    </row>
    <row r="370" spans="1:7">
      <c r="A370" s="103" t="s">
        <v>586</v>
      </c>
      <c r="B370" s="104" t="s">
        <v>446</v>
      </c>
      <c r="C370" s="105" t="s">
        <v>969</v>
      </c>
      <c r="D370" s="106">
        <v>5</v>
      </c>
      <c r="E370" s="106">
        <v>0</v>
      </c>
      <c r="F370" s="107">
        <f t="shared" si="11"/>
        <v>5</v>
      </c>
      <c r="G370" s="89"/>
    </row>
    <row r="371" spans="1:7">
      <c r="A371" s="103" t="s">
        <v>500</v>
      </c>
      <c r="B371" s="104" t="s">
        <v>446</v>
      </c>
      <c r="C371" s="105" t="s">
        <v>970</v>
      </c>
      <c r="D371" s="106">
        <v>299.7</v>
      </c>
      <c r="E371" s="106">
        <v>0</v>
      </c>
      <c r="F371" s="107">
        <f t="shared" si="11"/>
        <v>299.7</v>
      </c>
      <c r="G371" s="89"/>
    </row>
    <row r="372" spans="1:7">
      <c r="A372" s="118" t="s">
        <v>801</v>
      </c>
      <c r="B372" s="119" t="s">
        <v>446</v>
      </c>
      <c r="C372" s="120" t="s">
        <v>802</v>
      </c>
      <c r="D372" s="111">
        <f>D373+D382</f>
        <v>1524386.7000000002</v>
      </c>
      <c r="E372" s="111">
        <f t="shared" ref="E372:F372" si="12">E373+E382</f>
        <v>261549.20051</v>
      </c>
      <c r="F372" s="111">
        <f t="shared" si="12"/>
        <v>1262837.4994900001</v>
      </c>
      <c r="G372" s="89"/>
    </row>
    <row r="373" spans="1:7">
      <c r="A373" s="108" t="s">
        <v>722</v>
      </c>
      <c r="B373" s="109" t="s">
        <v>446</v>
      </c>
      <c r="C373" s="110" t="s">
        <v>971</v>
      </c>
      <c r="D373" s="111">
        <v>874803.3</v>
      </c>
      <c r="E373" s="111">
        <v>188372.78438999999</v>
      </c>
      <c r="F373" s="112">
        <f t="shared" si="11"/>
        <v>686430.51561000012</v>
      </c>
      <c r="G373" s="89"/>
    </row>
    <row r="374" spans="1:7" ht="31.2">
      <c r="A374" s="103" t="s">
        <v>467</v>
      </c>
      <c r="B374" s="104" t="s">
        <v>446</v>
      </c>
      <c r="C374" s="105" t="s">
        <v>972</v>
      </c>
      <c r="D374" s="106">
        <v>12721.2</v>
      </c>
      <c r="E374" s="106">
        <v>0</v>
      </c>
      <c r="F374" s="107">
        <f t="shared" si="11"/>
        <v>12721.2</v>
      </c>
      <c r="G374" s="89"/>
    </row>
    <row r="375" spans="1:7" ht="31.2">
      <c r="A375" s="103" t="s">
        <v>469</v>
      </c>
      <c r="B375" s="104" t="s">
        <v>446</v>
      </c>
      <c r="C375" s="105" t="s">
        <v>973</v>
      </c>
      <c r="D375" s="106">
        <v>12721.2</v>
      </c>
      <c r="E375" s="106">
        <v>0</v>
      </c>
      <c r="F375" s="107">
        <f t="shared" si="11"/>
        <v>12721.2</v>
      </c>
      <c r="G375" s="89"/>
    </row>
    <row r="376" spans="1:7" ht="31.2">
      <c r="A376" s="103" t="s">
        <v>516</v>
      </c>
      <c r="B376" s="104" t="s">
        <v>446</v>
      </c>
      <c r="C376" s="105" t="s">
        <v>974</v>
      </c>
      <c r="D376" s="106">
        <v>12468.6</v>
      </c>
      <c r="E376" s="106">
        <v>0</v>
      </c>
      <c r="F376" s="107">
        <f t="shared" si="11"/>
        <v>12468.6</v>
      </c>
      <c r="G376" s="89"/>
    </row>
    <row r="377" spans="1:7">
      <c r="A377" s="103" t="s">
        <v>471</v>
      </c>
      <c r="B377" s="104" t="s">
        <v>446</v>
      </c>
      <c r="C377" s="105" t="s">
        <v>975</v>
      </c>
      <c r="D377" s="106">
        <v>252.6</v>
      </c>
      <c r="E377" s="106">
        <v>0</v>
      </c>
      <c r="F377" s="107">
        <f t="shared" si="11"/>
        <v>252.6</v>
      </c>
      <c r="G377" s="89"/>
    </row>
    <row r="378" spans="1:7" ht="31.2">
      <c r="A378" s="103" t="s">
        <v>562</v>
      </c>
      <c r="B378" s="104" t="s">
        <v>446</v>
      </c>
      <c r="C378" s="105" t="s">
        <v>976</v>
      </c>
      <c r="D378" s="106">
        <v>862082.1</v>
      </c>
      <c r="E378" s="106">
        <v>188372.78438999999</v>
      </c>
      <c r="F378" s="107">
        <f t="shared" si="11"/>
        <v>673709.31560999993</v>
      </c>
      <c r="G378" s="89"/>
    </row>
    <row r="379" spans="1:7">
      <c r="A379" s="103" t="s">
        <v>564</v>
      </c>
      <c r="B379" s="104" t="s">
        <v>446</v>
      </c>
      <c r="C379" s="105" t="s">
        <v>977</v>
      </c>
      <c r="D379" s="106">
        <v>862082.1</v>
      </c>
      <c r="E379" s="106">
        <v>188372.78438999999</v>
      </c>
      <c r="F379" s="107">
        <f t="shared" si="11"/>
        <v>673709.31560999993</v>
      </c>
      <c r="G379" s="89"/>
    </row>
    <row r="380" spans="1:7" ht="62.4">
      <c r="A380" s="103" t="s">
        <v>566</v>
      </c>
      <c r="B380" s="104" t="s">
        <v>446</v>
      </c>
      <c r="C380" s="105" t="s">
        <v>978</v>
      </c>
      <c r="D380" s="106">
        <v>843099.32538000005</v>
      </c>
      <c r="E380" s="106">
        <v>182738.49136000001</v>
      </c>
      <c r="F380" s="107">
        <f t="shared" si="11"/>
        <v>660360.83402000007</v>
      </c>
      <c r="G380" s="89"/>
    </row>
    <row r="381" spans="1:7">
      <c r="A381" s="103" t="s">
        <v>568</v>
      </c>
      <c r="B381" s="104" t="s">
        <v>446</v>
      </c>
      <c r="C381" s="105" t="s">
        <v>979</v>
      </c>
      <c r="D381" s="106">
        <v>18982.77462</v>
      </c>
      <c r="E381" s="106">
        <v>5634.2930299999998</v>
      </c>
      <c r="F381" s="107">
        <f t="shared" si="11"/>
        <v>13348.481589999999</v>
      </c>
      <c r="G381" s="89"/>
    </row>
    <row r="382" spans="1:7">
      <c r="A382" s="108" t="s">
        <v>723</v>
      </c>
      <c r="B382" s="109" t="s">
        <v>446</v>
      </c>
      <c r="C382" s="110" t="s">
        <v>980</v>
      </c>
      <c r="D382" s="111">
        <v>649583.4</v>
      </c>
      <c r="E382" s="111">
        <v>73176.416120000009</v>
      </c>
      <c r="F382" s="112">
        <f t="shared" si="11"/>
        <v>576406.98387999996</v>
      </c>
      <c r="G382" s="89"/>
    </row>
    <row r="383" spans="1:7" ht="62.4">
      <c r="A383" s="103" t="s">
        <v>448</v>
      </c>
      <c r="B383" s="104" t="s">
        <v>446</v>
      </c>
      <c r="C383" s="105" t="s">
        <v>981</v>
      </c>
      <c r="D383" s="106">
        <v>284017.09999999998</v>
      </c>
      <c r="E383" s="106">
        <v>70663.142609999995</v>
      </c>
      <c r="F383" s="107">
        <f t="shared" si="11"/>
        <v>213353.95739</v>
      </c>
      <c r="G383" s="89"/>
    </row>
    <row r="384" spans="1:7">
      <c r="A384" s="103" t="s">
        <v>534</v>
      </c>
      <c r="B384" s="104" t="s">
        <v>446</v>
      </c>
      <c r="C384" s="105" t="s">
        <v>982</v>
      </c>
      <c r="D384" s="106">
        <v>240632.5</v>
      </c>
      <c r="E384" s="106">
        <v>61955.45897</v>
      </c>
      <c r="F384" s="107">
        <f t="shared" si="11"/>
        <v>178677.04102999999</v>
      </c>
      <c r="G384" s="89"/>
    </row>
    <row r="385" spans="1:7">
      <c r="A385" s="103" t="s">
        <v>536</v>
      </c>
      <c r="B385" s="104" t="s">
        <v>446</v>
      </c>
      <c r="C385" s="105" t="s">
        <v>983</v>
      </c>
      <c r="D385" s="106">
        <v>179544.9</v>
      </c>
      <c r="E385" s="106">
        <v>45161.795619999997</v>
      </c>
      <c r="F385" s="107">
        <f t="shared" si="11"/>
        <v>134383.10438</v>
      </c>
      <c r="G385" s="89"/>
    </row>
    <row r="386" spans="1:7" ht="31.2">
      <c r="A386" s="103" t="s">
        <v>538</v>
      </c>
      <c r="B386" s="104" t="s">
        <v>446</v>
      </c>
      <c r="C386" s="105" t="s">
        <v>984</v>
      </c>
      <c r="D386" s="106">
        <v>6865.6</v>
      </c>
      <c r="E386" s="106">
        <v>623.33299999999997</v>
      </c>
      <c r="F386" s="107">
        <f t="shared" si="11"/>
        <v>6242.2670000000007</v>
      </c>
      <c r="G386" s="89"/>
    </row>
    <row r="387" spans="1:7" ht="46.8">
      <c r="A387" s="103" t="s">
        <v>540</v>
      </c>
      <c r="B387" s="104" t="s">
        <v>446</v>
      </c>
      <c r="C387" s="105" t="s">
        <v>985</v>
      </c>
      <c r="D387" s="106">
        <v>54222</v>
      </c>
      <c r="E387" s="106">
        <v>16170.33035</v>
      </c>
      <c r="F387" s="107">
        <f t="shared" si="11"/>
        <v>38051.669649999996</v>
      </c>
      <c r="G387" s="89"/>
    </row>
    <row r="388" spans="1:7" ht="31.2">
      <c r="A388" s="103" t="s">
        <v>450</v>
      </c>
      <c r="B388" s="104" t="s">
        <v>446</v>
      </c>
      <c r="C388" s="105" t="s">
        <v>986</v>
      </c>
      <c r="D388" s="106">
        <v>43384.6</v>
      </c>
      <c r="E388" s="106">
        <v>8707.6836400000011</v>
      </c>
      <c r="F388" s="107">
        <f t="shared" si="11"/>
        <v>34676.916359999996</v>
      </c>
      <c r="G388" s="89"/>
    </row>
    <row r="389" spans="1:7" ht="31.2">
      <c r="A389" s="103" t="s">
        <v>452</v>
      </c>
      <c r="B389" s="104" t="s">
        <v>446</v>
      </c>
      <c r="C389" s="105" t="s">
        <v>987</v>
      </c>
      <c r="D389" s="106">
        <v>33033.5</v>
      </c>
      <c r="E389" s="106">
        <v>6578.9618099999998</v>
      </c>
      <c r="F389" s="107">
        <f t="shared" si="11"/>
        <v>26454.538189999999</v>
      </c>
      <c r="G389" s="89"/>
    </row>
    <row r="390" spans="1:7" ht="46.8">
      <c r="A390" s="103" t="s">
        <v>454</v>
      </c>
      <c r="B390" s="104" t="s">
        <v>446</v>
      </c>
      <c r="C390" s="105" t="s">
        <v>988</v>
      </c>
      <c r="D390" s="106">
        <v>904.4</v>
      </c>
      <c r="E390" s="106">
        <v>66.195999999999998</v>
      </c>
      <c r="F390" s="107">
        <f t="shared" si="11"/>
        <v>838.20399999999995</v>
      </c>
      <c r="G390" s="89"/>
    </row>
    <row r="391" spans="1:7" ht="46.8">
      <c r="A391" s="103" t="s">
        <v>456</v>
      </c>
      <c r="B391" s="104" t="s">
        <v>446</v>
      </c>
      <c r="C391" s="105" t="s">
        <v>989</v>
      </c>
      <c r="D391" s="106">
        <v>9446.7000000000007</v>
      </c>
      <c r="E391" s="106">
        <v>2062.52583</v>
      </c>
      <c r="F391" s="107">
        <f t="shared" si="11"/>
        <v>7384.1741700000002</v>
      </c>
      <c r="G391" s="89"/>
    </row>
    <row r="392" spans="1:7" ht="31.2">
      <c r="A392" s="103" t="s">
        <v>467</v>
      </c>
      <c r="B392" s="104" t="s">
        <v>446</v>
      </c>
      <c r="C392" s="105" t="s">
        <v>990</v>
      </c>
      <c r="D392" s="106">
        <v>13490.2</v>
      </c>
      <c r="E392" s="106">
        <v>2351.9396099999999</v>
      </c>
      <c r="F392" s="107">
        <f t="shared" si="11"/>
        <v>11138.260390000001</v>
      </c>
      <c r="G392" s="89"/>
    </row>
    <row r="393" spans="1:7" ht="31.2">
      <c r="A393" s="103" t="s">
        <v>469</v>
      </c>
      <c r="B393" s="104" t="s">
        <v>446</v>
      </c>
      <c r="C393" s="105" t="s">
        <v>991</v>
      </c>
      <c r="D393" s="106">
        <v>13490.2</v>
      </c>
      <c r="E393" s="106">
        <v>2351.9396099999999</v>
      </c>
      <c r="F393" s="107">
        <f t="shared" si="11"/>
        <v>11138.260390000001</v>
      </c>
      <c r="G393" s="89"/>
    </row>
    <row r="394" spans="1:7">
      <c r="A394" s="103" t="s">
        <v>471</v>
      </c>
      <c r="B394" s="104" t="s">
        <v>446</v>
      </c>
      <c r="C394" s="105" t="s">
        <v>992</v>
      </c>
      <c r="D394" s="106">
        <v>12280.9</v>
      </c>
      <c r="E394" s="106">
        <v>2027.32131</v>
      </c>
      <c r="F394" s="107">
        <f t="shared" si="11"/>
        <v>10253.57869</v>
      </c>
      <c r="G394" s="89"/>
    </row>
    <row r="395" spans="1:7">
      <c r="A395" s="103" t="s">
        <v>489</v>
      </c>
      <c r="B395" s="104" t="s">
        <v>446</v>
      </c>
      <c r="C395" s="105" t="s">
        <v>993</v>
      </c>
      <c r="D395" s="106">
        <v>1209.3</v>
      </c>
      <c r="E395" s="106">
        <v>324.61829999999998</v>
      </c>
      <c r="F395" s="107">
        <f t="shared" si="11"/>
        <v>884.68169999999998</v>
      </c>
      <c r="G395" s="89"/>
    </row>
    <row r="396" spans="1:7">
      <c r="A396" s="103" t="s">
        <v>473</v>
      </c>
      <c r="B396" s="104" t="s">
        <v>446</v>
      </c>
      <c r="C396" s="105" t="s">
        <v>994</v>
      </c>
      <c r="D396" s="106">
        <v>393.2</v>
      </c>
      <c r="E396" s="106">
        <v>161.3339</v>
      </c>
      <c r="F396" s="107">
        <f t="shared" si="11"/>
        <v>231.86609999999999</v>
      </c>
      <c r="G396" s="89"/>
    </row>
    <row r="397" spans="1:7" ht="31.2">
      <c r="A397" s="103" t="s">
        <v>475</v>
      </c>
      <c r="B397" s="104" t="s">
        <v>446</v>
      </c>
      <c r="C397" s="105" t="s">
        <v>995</v>
      </c>
      <c r="D397" s="106">
        <v>393.2</v>
      </c>
      <c r="E397" s="106">
        <v>161.3339</v>
      </c>
      <c r="F397" s="107">
        <f t="shared" si="11"/>
        <v>231.86609999999999</v>
      </c>
      <c r="G397" s="89"/>
    </row>
    <row r="398" spans="1:7" ht="31.2">
      <c r="A398" s="103" t="s">
        <v>477</v>
      </c>
      <c r="B398" s="104" t="s">
        <v>446</v>
      </c>
      <c r="C398" s="105" t="s">
        <v>996</v>
      </c>
      <c r="D398" s="106">
        <v>393.2</v>
      </c>
      <c r="E398" s="106">
        <v>161.3339</v>
      </c>
      <c r="F398" s="107">
        <f t="shared" ref="F398:F463" si="13">D398-E398</f>
        <v>231.86609999999999</v>
      </c>
      <c r="G398" s="89"/>
    </row>
    <row r="399" spans="1:7" ht="31.2">
      <c r="A399" s="103" t="s">
        <v>556</v>
      </c>
      <c r="B399" s="104" t="s">
        <v>446</v>
      </c>
      <c r="C399" s="105" t="s">
        <v>997</v>
      </c>
      <c r="D399" s="106">
        <v>351682.9</v>
      </c>
      <c r="E399" s="106">
        <v>0</v>
      </c>
      <c r="F399" s="107">
        <f t="shared" si="13"/>
        <v>351682.9</v>
      </c>
      <c r="G399" s="89"/>
    </row>
    <row r="400" spans="1:7">
      <c r="A400" s="103" t="s">
        <v>558</v>
      </c>
      <c r="B400" s="104" t="s">
        <v>446</v>
      </c>
      <c r="C400" s="105" t="s">
        <v>998</v>
      </c>
      <c r="D400" s="106">
        <v>351682.9</v>
      </c>
      <c r="E400" s="106">
        <v>0</v>
      </c>
      <c r="F400" s="107">
        <f t="shared" si="13"/>
        <v>351682.9</v>
      </c>
      <c r="G400" s="89"/>
    </row>
    <row r="401" spans="1:7" ht="46.8">
      <c r="A401" s="103" t="s">
        <v>560</v>
      </c>
      <c r="B401" s="104" t="s">
        <v>446</v>
      </c>
      <c r="C401" s="105" t="s">
        <v>999</v>
      </c>
      <c r="D401" s="106">
        <v>351682.9</v>
      </c>
      <c r="E401" s="106">
        <v>0</v>
      </c>
      <c r="F401" s="107">
        <f t="shared" si="13"/>
        <v>351682.9</v>
      </c>
      <c r="G401" s="89"/>
    </row>
    <row r="402" spans="1:7">
      <c r="A402" s="108" t="s">
        <v>803</v>
      </c>
      <c r="B402" s="109" t="s">
        <v>446</v>
      </c>
      <c r="C402" s="110" t="s">
        <v>804</v>
      </c>
      <c r="D402" s="111">
        <f>D403+D412+D432+D443</f>
        <v>1327376.2469900001</v>
      </c>
      <c r="E402" s="111">
        <f t="shared" ref="E402:F402" si="14">E403+E412+E432+E443</f>
        <v>324505.51207</v>
      </c>
      <c r="F402" s="111">
        <f t="shared" si="14"/>
        <v>1002870.7349200001</v>
      </c>
      <c r="G402" s="89"/>
    </row>
    <row r="403" spans="1:7">
      <c r="A403" s="108" t="s">
        <v>724</v>
      </c>
      <c r="B403" s="109" t="s">
        <v>446</v>
      </c>
      <c r="C403" s="110" t="s">
        <v>1000</v>
      </c>
      <c r="D403" s="111">
        <v>57613.7</v>
      </c>
      <c r="E403" s="111">
        <v>7360.0750800000005</v>
      </c>
      <c r="F403" s="112">
        <f t="shared" si="13"/>
        <v>50253.624919999995</v>
      </c>
      <c r="G403" s="89"/>
    </row>
    <row r="404" spans="1:7" ht="31.2">
      <c r="A404" s="103" t="s">
        <v>467</v>
      </c>
      <c r="B404" s="104" t="s">
        <v>446</v>
      </c>
      <c r="C404" s="105" t="s">
        <v>1001</v>
      </c>
      <c r="D404" s="106">
        <v>443</v>
      </c>
      <c r="E404" s="106">
        <v>1.6243800000000002</v>
      </c>
      <c r="F404" s="107">
        <f t="shared" si="13"/>
        <v>441.37562000000003</v>
      </c>
      <c r="G404" s="89"/>
    </row>
    <row r="405" spans="1:7" ht="31.2">
      <c r="A405" s="103" t="s">
        <v>469</v>
      </c>
      <c r="B405" s="104" t="s">
        <v>446</v>
      </c>
      <c r="C405" s="105" t="s">
        <v>1002</v>
      </c>
      <c r="D405" s="106">
        <v>443</v>
      </c>
      <c r="E405" s="106">
        <v>1.6243800000000002</v>
      </c>
      <c r="F405" s="107">
        <f t="shared" si="13"/>
        <v>441.37562000000003</v>
      </c>
      <c r="G405" s="89"/>
    </row>
    <row r="406" spans="1:7">
      <c r="A406" s="103" t="s">
        <v>471</v>
      </c>
      <c r="B406" s="104" t="s">
        <v>446</v>
      </c>
      <c r="C406" s="105" t="s">
        <v>1003</v>
      </c>
      <c r="D406" s="106">
        <v>443</v>
      </c>
      <c r="E406" s="106">
        <v>1.6243800000000002</v>
      </c>
      <c r="F406" s="107">
        <f t="shared" si="13"/>
        <v>441.37562000000003</v>
      </c>
      <c r="G406" s="89"/>
    </row>
    <row r="407" spans="1:7">
      <c r="A407" s="103" t="s">
        <v>473</v>
      </c>
      <c r="B407" s="104" t="s">
        <v>446</v>
      </c>
      <c r="C407" s="105" t="s">
        <v>1004</v>
      </c>
      <c r="D407" s="106">
        <v>57170.7</v>
      </c>
      <c r="E407" s="106">
        <v>7358.4507000000003</v>
      </c>
      <c r="F407" s="107">
        <f t="shared" si="13"/>
        <v>49812.249299999996</v>
      </c>
      <c r="G407" s="89"/>
    </row>
    <row r="408" spans="1:7">
      <c r="A408" s="103" t="s">
        <v>725</v>
      </c>
      <c r="B408" s="104" t="s">
        <v>446</v>
      </c>
      <c r="C408" s="105" t="s">
        <v>1005</v>
      </c>
      <c r="D408" s="106">
        <v>56330.7</v>
      </c>
      <c r="E408" s="106">
        <v>7178.4507000000003</v>
      </c>
      <c r="F408" s="107">
        <f t="shared" si="13"/>
        <v>49152.249299999996</v>
      </c>
      <c r="G408" s="89"/>
    </row>
    <row r="409" spans="1:7">
      <c r="A409" s="103" t="s">
        <v>726</v>
      </c>
      <c r="B409" s="104" t="s">
        <v>446</v>
      </c>
      <c r="C409" s="105" t="s">
        <v>1006</v>
      </c>
      <c r="D409" s="106">
        <v>56330.7</v>
      </c>
      <c r="E409" s="106">
        <v>7178.4507000000003</v>
      </c>
      <c r="F409" s="107">
        <f t="shared" si="13"/>
        <v>49152.249299999996</v>
      </c>
      <c r="G409" s="89"/>
    </row>
    <row r="410" spans="1:7" ht="31.2">
      <c r="A410" s="103" t="s">
        <v>475</v>
      </c>
      <c r="B410" s="104" t="s">
        <v>446</v>
      </c>
      <c r="C410" s="105" t="s">
        <v>1007</v>
      </c>
      <c r="D410" s="106">
        <v>840</v>
      </c>
      <c r="E410" s="106">
        <v>180</v>
      </c>
      <c r="F410" s="107">
        <f t="shared" si="13"/>
        <v>660</v>
      </c>
      <c r="G410" s="89"/>
    </row>
    <row r="411" spans="1:7" ht="31.2">
      <c r="A411" s="103" t="s">
        <v>477</v>
      </c>
      <c r="B411" s="104" t="s">
        <v>446</v>
      </c>
      <c r="C411" s="105" t="s">
        <v>1008</v>
      </c>
      <c r="D411" s="106">
        <v>840</v>
      </c>
      <c r="E411" s="106">
        <v>180</v>
      </c>
      <c r="F411" s="107">
        <f t="shared" si="13"/>
        <v>660</v>
      </c>
      <c r="G411" s="89"/>
    </row>
    <row r="412" spans="1:7">
      <c r="A412" s="108" t="s">
        <v>727</v>
      </c>
      <c r="B412" s="109" t="s">
        <v>446</v>
      </c>
      <c r="C412" s="110" t="s">
        <v>1009</v>
      </c>
      <c r="D412" s="111">
        <v>1082972.9040000001</v>
      </c>
      <c r="E412" s="111">
        <v>276262.37293000001</v>
      </c>
      <c r="F412" s="112">
        <f t="shared" si="13"/>
        <v>806710.53107000003</v>
      </c>
      <c r="G412" s="89"/>
    </row>
    <row r="413" spans="1:7" ht="31.2">
      <c r="A413" s="103" t="s">
        <v>467</v>
      </c>
      <c r="B413" s="104" t="s">
        <v>446</v>
      </c>
      <c r="C413" s="105" t="s">
        <v>1010</v>
      </c>
      <c r="D413" s="106">
        <v>10170.5</v>
      </c>
      <c r="E413" s="106">
        <v>945.24718000000007</v>
      </c>
      <c r="F413" s="107">
        <f t="shared" si="13"/>
        <v>9225.2528199999997</v>
      </c>
      <c r="G413" s="89"/>
    </row>
    <row r="414" spans="1:7" ht="31.2">
      <c r="A414" s="103" t="s">
        <v>469</v>
      </c>
      <c r="B414" s="104" t="s">
        <v>446</v>
      </c>
      <c r="C414" s="105" t="s">
        <v>1011</v>
      </c>
      <c r="D414" s="106">
        <v>10170.5</v>
      </c>
      <c r="E414" s="106">
        <v>945.24718000000007</v>
      </c>
      <c r="F414" s="107">
        <f t="shared" si="13"/>
        <v>9225.2528199999997</v>
      </c>
      <c r="G414" s="89"/>
    </row>
    <row r="415" spans="1:7">
      <c r="A415" s="103" t="s">
        <v>471</v>
      </c>
      <c r="B415" s="104" t="s">
        <v>446</v>
      </c>
      <c r="C415" s="105" t="s">
        <v>1012</v>
      </c>
      <c r="D415" s="106">
        <v>10170.5</v>
      </c>
      <c r="E415" s="106">
        <v>945.24718000000007</v>
      </c>
      <c r="F415" s="107">
        <f t="shared" si="13"/>
        <v>9225.2528199999997</v>
      </c>
      <c r="G415" s="89"/>
    </row>
    <row r="416" spans="1:7">
      <c r="A416" s="103" t="s">
        <v>473</v>
      </c>
      <c r="B416" s="104" t="s">
        <v>446</v>
      </c>
      <c r="C416" s="105" t="s">
        <v>1013</v>
      </c>
      <c r="D416" s="106">
        <v>383866.10399999999</v>
      </c>
      <c r="E416" s="106">
        <v>90701.915730000008</v>
      </c>
      <c r="F416" s="107">
        <f t="shared" si="13"/>
        <v>293164.18826999998</v>
      </c>
      <c r="G416" s="89"/>
    </row>
    <row r="417" spans="1:7">
      <c r="A417" s="103" t="s">
        <v>725</v>
      </c>
      <c r="B417" s="104" t="s">
        <v>446</v>
      </c>
      <c r="C417" s="105" t="s">
        <v>1014</v>
      </c>
      <c r="D417" s="106">
        <v>3270.6</v>
      </c>
      <c r="E417" s="106">
        <v>817.70299999999997</v>
      </c>
      <c r="F417" s="107">
        <f t="shared" si="13"/>
        <v>2452.8969999999999</v>
      </c>
      <c r="G417" s="89"/>
    </row>
    <row r="418" spans="1:7" ht="31.2">
      <c r="A418" s="103" t="s">
        <v>728</v>
      </c>
      <c r="B418" s="104" t="s">
        <v>446</v>
      </c>
      <c r="C418" s="105" t="s">
        <v>1015</v>
      </c>
      <c r="D418" s="106">
        <v>3270.6</v>
      </c>
      <c r="E418" s="106">
        <v>817.70299999999997</v>
      </c>
      <c r="F418" s="107">
        <f t="shared" si="13"/>
        <v>2452.8969999999999</v>
      </c>
      <c r="G418" s="89"/>
    </row>
    <row r="419" spans="1:7" ht="31.2">
      <c r="A419" s="103" t="s">
        <v>475</v>
      </c>
      <c r="B419" s="104" t="s">
        <v>446</v>
      </c>
      <c r="C419" s="105" t="s">
        <v>1016</v>
      </c>
      <c r="D419" s="106">
        <v>380065.50400000002</v>
      </c>
      <c r="E419" s="106">
        <v>89796.90857</v>
      </c>
      <c r="F419" s="107">
        <f t="shared" si="13"/>
        <v>290268.59542999999</v>
      </c>
      <c r="G419" s="89"/>
    </row>
    <row r="420" spans="1:7" ht="31.2">
      <c r="A420" s="103" t="s">
        <v>477</v>
      </c>
      <c r="B420" s="104" t="s">
        <v>446</v>
      </c>
      <c r="C420" s="105" t="s">
        <v>1017</v>
      </c>
      <c r="D420" s="106">
        <v>259215.2</v>
      </c>
      <c r="E420" s="106">
        <v>83055.708530000004</v>
      </c>
      <c r="F420" s="107">
        <f t="shared" si="13"/>
        <v>176159.49147000001</v>
      </c>
      <c r="G420" s="89"/>
    </row>
    <row r="421" spans="1:7">
      <c r="A421" s="103" t="s">
        <v>729</v>
      </c>
      <c r="B421" s="104" t="s">
        <v>446</v>
      </c>
      <c r="C421" s="105" t="s">
        <v>1018</v>
      </c>
      <c r="D421" s="106">
        <v>30154.204000000002</v>
      </c>
      <c r="E421" s="106">
        <v>0</v>
      </c>
      <c r="F421" s="107">
        <f t="shared" si="13"/>
        <v>30154.204000000002</v>
      </c>
      <c r="G421" s="89"/>
    </row>
    <row r="422" spans="1:7" ht="31.2">
      <c r="A422" s="103" t="s">
        <v>721</v>
      </c>
      <c r="B422" s="104" t="s">
        <v>446</v>
      </c>
      <c r="C422" s="105" t="s">
        <v>1019</v>
      </c>
      <c r="D422" s="106">
        <v>90696.1</v>
      </c>
      <c r="E422" s="106">
        <v>6741.2000399999997</v>
      </c>
      <c r="F422" s="107">
        <f t="shared" si="13"/>
        <v>83954.89996000001</v>
      </c>
      <c r="G422" s="89"/>
    </row>
    <row r="423" spans="1:7">
      <c r="A423" s="103" t="s">
        <v>719</v>
      </c>
      <c r="B423" s="104" t="s">
        <v>446</v>
      </c>
      <c r="C423" s="105" t="s">
        <v>1020</v>
      </c>
      <c r="D423" s="106">
        <v>530</v>
      </c>
      <c r="E423" s="106">
        <v>87.30416000000001</v>
      </c>
      <c r="F423" s="107">
        <f t="shared" si="13"/>
        <v>442.69583999999998</v>
      </c>
      <c r="G423" s="89"/>
    </row>
    <row r="424" spans="1:7" ht="31.2">
      <c r="A424" s="103" t="s">
        <v>562</v>
      </c>
      <c r="B424" s="104" t="s">
        <v>446</v>
      </c>
      <c r="C424" s="105" t="s">
        <v>1021</v>
      </c>
      <c r="D424" s="106">
        <v>681282.5</v>
      </c>
      <c r="E424" s="106">
        <v>183065.85802000001</v>
      </c>
      <c r="F424" s="107">
        <f t="shared" si="13"/>
        <v>498216.64197999996</v>
      </c>
      <c r="G424" s="89"/>
    </row>
    <row r="425" spans="1:7">
      <c r="A425" s="103" t="s">
        <v>564</v>
      </c>
      <c r="B425" s="104" t="s">
        <v>446</v>
      </c>
      <c r="C425" s="105" t="s">
        <v>1022</v>
      </c>
      <c r="D425" s="106">
        <v>648731.24778999994</v>
      </c>
      <c r="E425" s="106">
        <v>174579.09497000001</v>
      </c>
      <c r="F425" s="107">
        <f t="shared" si="13"/>
        <v>474152.15281999996</v>
      </c>
      <c r="G425" s="89"/>
    </row>
    <row r="426" spans="1:7">
      <c r="A426" s="103" t="s">
        <v>568</v>
      </c>
      <c r="B426" s="104" t="s">
        <v>446</v>
      </c>
      <c r="C426" s="105" t="s">
        <v>1023</v>
      </c>
      <c r="D426" s="106">
        <v>648731.24778999994</v>
      </c>
      <c r="E426" s="106">
        <v>174579.09497000001</v>
      </c>
      <c r="F426" s="107">
        <f t="shared" si="13"/>
        <v>474152.15281999996</v>
      </c>
      <c r="G426" s="89"/>
    </row>
    <row r="427" spans="1:7">
      <c r="A427" s="103" t="s">
        <v>570</v>
      </c>
      <c r="B427" s="104" t="s">
        <v>446</v>
      </c>
      <c r="C427" s="105" t="s">
        <v>1024</v>
      </c>
      <c r="D427" s="106">
        <v>32551.252210000002</v>
      </c>
      <c r="E427" s="106">
        <v>8486.7630500000014</v>
      </c>
      <c r="F427" s="107">
        <f t="shared" si="13"/>
        <v>24064.489160000001</v>
      </c>
      <c r="G427" s="89"/>
    </row>
    <row r="428" spans="1:7">
      <c r="A428" s="103" t="s">
        <v>574</v>
      </c>
      <c r="B428" s="104" t="s">
        <v>446</v>
      </c>
      <c r="C428" s="105" t="s">
        <v>1025</v>
      </c>
      <c r="D428" s="106">
        <v>32551.252210000002</v>
      </c>
      <c r="E428" s="106">
        <v>8486.7630500000014</v>
      </c>
      <c r="F428" s="107">
        <f t="shared" si="13"/>
        <v>24064.489160000001</v>
      </c>
      <c r="G428" s="89"/>
    </row>
    <row r="429" spans="1:7">
      <c r="A429" s="103" t="s">
        <v>496</v>
      </c>
      <c r="B429" s="104" t="s">
        <v>446</v>
      </c>
      <c r="C429" s="105" t="s">
        <v>1026</v>
      </c>
      <c r="D429" s="106">
        <v>7653.8</v>
      </c>
      <c r="E429" s="106">
        <v>1549.3520000000001</v>
      </c>
      <c r="F429" s="107">
        <f t="shared" si="13"/>
        <v>6104.4480000000003</v>
      </c>
      <c r="G429" s="89"/>
    </row>
    <row r="430" spans="1:7" ht="46.8">
      <c r="A430" s="103" t="s">
        <v>577</v>
      </c>
      <c r="B430" s="104" t="s">
        <v>446</v>
      </c>
      <c r="C430" s="105" t="s">
        <v>1027</v>
      </c>
      <c r="D430" s="106">
        <v>7653.8</v>
      </c>
      <c r="E430" s="106">
        <v>1549.3520000000001</v>
      </c>
      <c r="F430" s="107">
        <f t="shared" si="13"/>
        <v>6104.4480000000003</v>
      </c>
      <c r="G430" s="89"/>
    </row>
    <row r="431" spans="1:7" ht="62.4">
      <c r="A431" s="103" t="s">
        <v>579</v>
      </c>
      <c r="B431" s="104" t="s">
        <v>446</v>
      </c>
      <c r="C431" s="105" t="s">
        <v>1028</v>
      </c>
      <c r="D431" s="106">
        <v>7653.8</v>
      </c>
      <c r="E431" s="106">
        <v>1549.3520000000001</v>
      </c>
      <c r="F431" s="107">
        <f t="shared" si="13"/>
        <v>6104.4480000000003</v>
      </c>
      <c r="G431" s="89"/>
    </row>
    <row r="432" spans="1:7">
      <c r="A432" s="108" t="s">
        <v>730</v>
      </c>
      <c r="B432" s="109" t="s">
        <v>446</v>
      </c>
      <c r="C432" s="110" t="s">
        <v>1029</v>
      </c>
      <c r="D432" s="111">
        <v>19157.67366</v>
      </c>
      <c r="E432" s="111">
        <v>4825.0283499999996</v>
      </c>
      <c r="F432" s="112">
        <f t="shared" si="13"/>
        <v>14332.64531</v>
      </c>
      <c r="G432" s="89"/>
    </row>
    <row r="433" spans="1:7" ht="62.4">
      <c r="A433" s="103" t="s">
        <v>448</v>
      </c>
      <c r="B433" s="104" t="s">
        <v>446</v>
      </c>
      <c r="C433" s="105" t="s">
        <v>1030</v>
      </c>
      <c r="D433" s="106">
        <v>31.5</v>
      </c>
      <c r="E433" s="106">
        <v>5.24221</v>
      </c>
      <c r="F433" s="107">
        <f t="shared" si="13"/>
        <v>26.25779</v>
      </c>
      <c r="G433" s="89"/>
    </row>
    <row r="434" spans="1:7">
      <c r="A434" s="103" t="s">
        <v>534</v>
      </c>
      <c r="B434" s="104" t="s">
        <v>446</v>
      </c>
      <c r="C434" s="105" t="s">
        <v>1031</v>
      </c>
      <c r="D434" s="106">
        <v>31.5</v>
      </c>
      <c r="E434" s="106">
        <v>5.24221</v>
      </c>
      <c r="F434" s="107">
        <f t="shared" si="13"/>
        <v>26.25779</v>
      </c>
      <c r="G434" s="89"/>
    </row>
    <row r="435" spans="1:7">
      <c r="A435" s="103" t="s">
        <v>536</v>
      </c>
      <c r="B435" s="104" t="s">
        <v>446</v>
      </c>
      <c r="C435" s="105" t="s">
        <v>1032</v>
      </c>
      <c r="D435" s="106">
        <v>24.2</v>
      </c>
      <c r="E435" s="106">
        <v>4.0262900000000004</v>
      </c>
      <c r="F435" s="107">
        <f t="shared" si="13"/>
        <v>20.17371</v>
      </c>
      <c r="G435" s="89"/>
    </row>
    <row r="436" spans="1:7" ht="46.8">
      <c r="A436" s="103" t="s">
        <v>540</v>
      </c>
      <c r="B436" s="104" t="s">
        <v>446</v>
      </c>
      <c r="C436" s="105" t="s">
        <v>1033</v>
      </c>
      <c r="D436" s="106">
        <v>7.3</v>
      </c>
      <c r="E436" s="106">
        <v>1.2159200000000001</v>
      </c>
      <c r="F436" s="107">
        <f t="shared" si="13"/>
        <v>6.0840800000000002</v>
      </c>
      <c r="G436" s="89"/>
    </row>
    <row r="437" spans="1:7" ht="31.2">
      <c r="A437" s="103" t="s">
        <v>467</v>
      </c>
      <c r="B437" s="104" t="s">
        <v>446</v>
      </c>
      <c r="C437" s="105" t="s">
        <v>1034</v>
      </c>
      <c r="D437" s="106">
        <v>15970.773660000001</v>
      </c>
      <c r="E437" s="106">
        <v>4517.4736600000006</v>
      </c>
      <c r="F437" s="107">
        <f t="shared" si="13"/>
        <v>11453.3</v>
      </c>
      <c r="G437" s="89"/>
    </row>
    <row r="438" spans="1:7" ht="31.2">
      <c r="A438" s="103" t="s">
        <v>469</v>
      </c>
      <c r="B438" s="104" t="s">
        <v>446</v>
      </c>
      <c r="C438" s="105" t="s">
        <v>1035</v>
      </c>
      <c r="D438" s="106">
        <v>15970.773660000001</v>
      </c>
      <c r="E438" s="106">
        <v>4517.4736600000006</v>
      </c>
      <c r="F438" s="107">
        <f t="shared" si="13"/>
        <v>11453.3</v>
      </c>
      <c r="G438" s="89"/>
    </row>
    <row r="439" spans="1:7">
      <c r="A439" s="103" t="s">
        <v>471</v>
      </c>
      <c r="B439" s="104" t="s">
        <v>446</v>
      </c>
      <c r="C439" s="105" t="s">
        <v>1036</v>
      </c>
      <c r="D439" s="106">
        <v>15970.773660000001</v>
      </c>
      <c r="E439" s="106">
        <v>4517.4736600000006</v>
      </c>
      <c r="F439" s="107">
        <f t="shared" si="13"/>
        <v>11453.3</v>
      </c>
      <c r="G439" s="89"/>
    </row>
    <row r="440" spans="1:7">
      <c r="A440" s="103" t="s">
        <v>473</v>
      </c>
      <c r="B440" s="104" t="s">
        <v>446</v>
      </c>
      <c r="C440" s="105" t="s">
        <v>1037</v>
      </c>
      <c r="D440" s="106">
        <v>3155.4</v>
      </c>
      <c r="E440" s="106">
        <v>302.31247999999999</v>
      </c>
      <c r="F440" s="107">
        <f t="shared" si="13"/>
        <v>2853.08752</v>
      </c>
      <c r="G440" s="89"/>
    </row>
    <row r="441" spans="1:7" ht="31.2">
      <c r="A441" s="103" t="s">
        <v>475</v>
      </c>
      <c r="B441" s="104" t="s">
        <v>446</v>
      </c>
      <c r="C441" s="105" t="s">
        <v>1038</v>
      </c>
      <c r="D441" s="106">
        <v>3155.4</v>
      </c>
      <c r="E441" s="106">
        <v>302.31247999999999</v>
      </c>
      <c r="F441" s="107">
        <f t="shared" si="13"/>
        <v>2853.08752</v>
      </c>
      <c r="G441" s="89"/>
    </row>
    <row r="442" spans="1:7" ht="31.2">
      <c r="A442" s="103" t="s">
        <v>721</v>
      </c>
      <c r="B442" s="104" t="s">
        <v>446</v>
      </c>
      <c r="C442" s="105" t="s">
        <v>1039</v>
      </c>
      <c r="D442" s="106">
        <v>3155.4</v>
      </c>
      <c r="E442" s="106">
        <v>302.31247999999999</v>
      </c>
      <c r="F442" s="107">
        <f t="shared" si="13"/>
        <v>2853.08752</v>
      </c>
      <c r="G442" s="89"/>
    </row>
    <row r="443" spans="1:7">
      <c r="A443" s="108" t="s">
        <v>731</v>
      </c>
      <c r="B443" s="109" t="s">
        <v>446</v>
      </c>
      <c r="C443" s="110" t="s">
        <v>1040</v>
      </c>
      <c r="D443" s="111">
        <v>167631.96933000002</v>
      </c>
      <c r="E443" s="111">
        <v>36058.035710000004</v>
      </c>
      <c r="F443" s="112">
        <f t="shared" si="13"/>
        <v>131573.93362000003</v>
      </c>
      <c r="G443" s="89"/>
    </row>
    <row r="444" spans="1:7" ht="62.4">
      <c r="A444" s="103" t="s">
        <v>448</v>
      </c>
      <c r="B444" s="104" t="s">
        <v>446</v>
      </c>
      <c r="C444" s="105" t="s">
        <v>1041</v>
      </c>
      <c r="D444" s="106">
        <v>53166.8</v>
      </c>
      <c r="E444" s="106">
        <v>9558.13472</v>
      </c>
      <c r="F444" s="107">
        <f t="shared" si="13"/>
        <v>43608.665280000001</v>
      </c>
      <c r="G444" s="89"/>
    </row>
    <row r="445" spans="1:7">
      <c r="A445" s="103" t="s">
        <v>534</v>
      </c>
      <c r="B445" s="104" t="s">
        <v>446</v>
      </c>
      <c r="C445" s="105" t="s">
        <v>1042</v>
      </c>
      <c r="D445" s="106">
        <v>53166.8</v>
      </c>
      <c r="E445" s="106">
        <v>9558.13472</v>
      </c>
      <c r="F445" s="107">
        <f t="shared" si="13"/>
        <v>43608.665280000001</v>
      </c>
      <c r="G445" s="89"/>
    </row>
    <row r="446" spans="1:7">
      <c r="A446" s="103" t="s">
        <v>536</v>
      </c>
      <c r="B446" s="104" t="s">
        <v>446</v>
      </c>
      <c r="C446" s="105" t="s">
        <v>1043</v>
      </c>
      <c r="D446" s="106">
        <v>39952.6</v>
      </c>
      <c r="E446" s="106">
        <v>6746.6075799999999</v>
      </c>
      <c r="F446" s="107">
        <f t="shared" si="13"/>
        <v>33205.992419999995</v>
      </c>
      <c r="G446" s="89"/>
    </row>
    <row r="447" spans="1:7" ht="31.2">
      <c r="A447" s="103" t="s">
        <v>538</v>
      </c>
      <c r="B447" s="104" t="s">
        <v>446</v>
      </c>
      <c r="C447" s="105" t="s">
        <v>1044</v>
      </c>
      <c r="D447" s="106">
        <v>1397.3</v>
      </c>
      <c r="E447" s="106">
        <v>208.85650000000001</v>
      </c>
      <c r="F447" s="107">
        <f t="shared" si="13"/>
        <v>1188.4434999999999</v>
      </c>
      <c r="G447" s="89"/>
    </row>
    <row r="448" spans="1:7" ht="46.8">
      <c r="A448" s="103" t="s">
        <v>540</v>
      </c>
      <c r="B448" s="104" t="s">
        <v>446</v>
      </c>
      <c r="C448" s="105" t="s">
        <v>1045</v>
      </c>
      <c r="D448" s="106">
        <v>11816.9</v>
      </c>
      <c r="E448" s="106">
        <v>2602.6706400000003</v>
      </c>
      <c r="F448" s="107">
        <f t="shared" si="13"/>
        <v>9214.2293599999994</v>
      </c>
      <c r="G448" s="89"/>
    </row>
    <row r="449" spans="1:7" ht="31.2">
      <c r="A449" s="103" t="s">
        <v>467</v>
      </c>
      <c r="B449" s="104" t="s">
        <v>446</v>
      </c>
      <c r="C449" s="105" t="s">
        <v>1046</v>
      </c>
      <c r="D449" s="106">
        <v>19928.8</v>
      </c>
      <c r="E449" s="106">
        <v>10993.052740000001</v>
      </c>
      <c r="F449" s="107">
        <f t="shared" si="13"/>
        <v>8935.7472599999983</v>
      </c>
      <c r="G449" s="89"/>
    </row>
    <row r="450" spans="1:7" ht="31.2">
      <c r="A450" s="103" t="s">
        <v>469</v>
      </c>
      <c r="B450" s="104" t="s">
        <v>446</v>
      </c>
      <c r="C450" s="105" t="s">
        <v>1047</v>
      </c>
      <c r="D450" s="106">
        <v>19928.8</v>
      </c>
      <c r="E450" s="106">
        <v>10993.052740000001</v>
      </c>
      <c r="F450" s="107">
        <f t="shared" si="13"/>
        <v>8935.7472599999983</v>
      </c>
      <c r="G450" s="89"/>
    </row>
    <row r="451" spans="1:7">
      <c r="A451" s="103" t="s">
        <v>471</v>
      </c>
      <c r="B451" s="104" t="s">
        <v>446</v>
      </c>
      <c r="C451" s="105" t="s">
        <v>1048</v>
      </c>
      <c r="D451" s="106">
        <v>19556.099999999999</v>
      </c>
      <c r="E451" s="106">
        <v>10965.56493</v>
      </c>
      <c r="F451" s="107">
        <f t="shared" si="13"/>
        <v>8590.5350699999981</v>
      </c>
      <c r="G451" s="89"/>
    </row>
    <row r="452" spans="1:7">
      <c r="A452" s="103" t="s">
        <v>489</v>
      </c>
      <c r="B452" s="104" t="s">
        <v>446</v>
      </c>
      <c r="C452" s="105" t="s">
        <v>1049</v>
      </c>
      <c r="D452" s="106">
        <v>372.7</v>
      </c>
      <c r="E452" s="106">
        <v>27.48781</v>
      </c>
      <c r="F452" s="107">
        <f t="shared" si="13"/>
        <v>345.21218999999996</v>
      </c>
      <c r="G452" s="89"/>
    </row>
    <row r="453" spans="1:7">
      <c r="A453" s="103" t="s">
        <v>473</v>
      </c>
      <c r="B453" s="104" t="s">
        <v>446</v>
      </c>
      <c r="C453" s="105" t="s">
        <v>1050</v>
      </c>
      <c r="D453" s="106">
        <v>4326.6693299999997</v>
      </c>
      <c r="E453" s="106">
        <v>4326.6693299999997</v>
      </c>
      <c r="F453" s="107">
        <f t="shared" si="13"/>
        <v>0</v>
      </c>
      <c r="G453" s="89"/>
    </row>
    <row r="454" spans="1:7">
      <c r="A454" s="103" t="s">
        <v>732</v>
      </c>
      <c r="B454" s="104" t="s">
        <v>446</v>
      </c>
      <c r="C454" s="105" t="s">
        <v>1051</v>
      </c>
      <c r="D454" s="106">
        <v>4326.6693299999997</v>
      </c>
      <c r="E454" s="106">
        <v>4326.6693299999997</v>
      </c>
      <c r="F454" s="107">
        <f t="shared" si="13"/>
        <v>0</v>
      </c>
      <c r="G454" s="89"/>
    </row>
    <row r="455" spans="1:7" ht="31.2">
      <c r="A455" s="103" t="s">
        <v>562</v>
      </c>
      <c r="B455" s="104" t="s">
        <v>446</v>
      </c>
      <c r="C455" s="105" t="s">
        <v>1052</v>
      </c>
      <c r="D455" s="106">
        <v>90209.7</v>
      </c>
      <c r="E455" s="106">
        <v>11180.17892</v>
      </c>
      <c r="F455" s="107">
        <f t="shared" si="13"/>
        <v>79029.521079999991</v>
      </c>
      <c r="G455" s="89"/>
    </row>
    <row r="456" spans="1:7" ht="62.4">
      <c r="A456" s="103" t="s">
        <v>626</v>
      </c>
      <c r="B456" s="104" t="s">
        <v>446</v>
      </c>
      <c r="C456" s="105" t="s">
        <v>1053</v>
      </c>
      <c r="D456" s="106">
        <v>90209.7</v>
      </c>
      <c r="E456" s="106">
        <v>11180.17892</v>
      </c>
      <c r="F456" s="107">
        <f t="shared" si="13"/>
        <v>79029.521079999991</v>
      </c>
      <c r="G456" s="89"/>
    </row>
    <row r="457" spans="1:7" ht="31.2">
      <c r="A457" s="103" t="s">
        <v>628</v>
      </c>
      <c r="B457" s="104" t="s">
        <v>446</v>
      </c>
      <c r="C457" s="105" t="s">
        <v>1054</v>
      </c>
      <c r="D457" s="106">
        <v>90209.7</v>
      </c>
      <c r="E457" s="106">
        <v>11180.17892</v>
      </c>
      <c r="F457" s="107">
        <f t="shared" si="13"/>
        <v>79029.521079999991</v>
      </c>
      <c r="G457" s="89"/>
    </row>
    <row r="458" spans="1:7">
      <c r="A458" s="108" t="s">
        <v>805</v>
      </c>
      <c r="B458" s="109" t="s">
        <v>446</v>
      </c>
      <c r="C458" s="110" t="s">
        <v>806</v>
      </c>
      <c r="D458" s="111">
        <f>D459+D471+D478</f>
        <v>1628082.5</v>
      </c>
      <c r="E458" s="111">
        <f t="shared" ref="E458:F458" si="15">E459+E471+E478</f>
        <v>339206.72210999997</v>
      </c>
      <c r="F458" s="111">
        <f t="shared" si="15"/>
        <v>1288875.77789</v>
      </c>
      <c r="G458" s="89"/>
    </row>
    <row r="459" spans="1:7">
      <c r="A459" s="108" t="s">
        <v>733</v>
      </c>
      <c r="B459" s="109" t="s">
        <v>446</v>
      </c>
      <c r="C459" s="110" t="s">
        <v>1055</v>
      </c>
      <c r="D459" s="111">
        <v>1432145.9</v>
      </c>
      <c r="E459" s="111">
        <v>311885.63977000001</v>
      </c>
      <c r="F459" s="112">
        <f t="shared" si="13"/>
        <v>1120260.2602299999</v>
      </c>
      <c r="G459" s="89"/>
    </row>
    <row r="460" spans="1:7" ht="31.2">
      <c r="A460" s="103" t="s">
        <v>467</v>
      </c>
      <c r="B460" s="104" t="s">
        <v>446</v>
      </c>
      <c r="C460" s="105" t="s">
        <v>1056</v>
      </c>
      <c r="D460" s="106">
        <v>66268.399999999994</v>
      </c>
      <c r="E460" s="106">
        <v>163.92771999999999</v>
      </c>
      <c r="F460" s="107">
        <f t="shared" si="13"/>
        <v>66104.472279999987</v>
      </c>
      <c r="G460" s="89"/>
    </row>
    <row r="461" spans="1:7" ht="31.2">
      <c r="A461" s="103" t="s">
        <v>469</v>
      </c>
      <c r="B461" s="104" t="s">
        <v>446</v>
      </c>
      <c r="C461" s="105" t="s">
        <v>1057</v>
      </c>
      <c r="D461" s="106">
        <v>66268.399999999994</v>
      </c>
      <c r="E461" s="106">
        <v>163.92771999999999</v>
      </c>
      <c r="F461" s="107">
        <f t="shared" si="13"/>
        <v>66104.472279999987</v>
      </c>
      <c r="G461" s="89"/>
    </row>
    <row r="462" spans="1:7" ht="31.2">
      <c r="A462" s="103" t="s">
        <v>516</v>
      </c>
      <c r="B462" s="104" t="s">
        <v>446</v>
      </c>
      <c r="C462" s="105" t="s">
        <v>1058</v>
      </c>
      <c r="D462" s="106">
        <v>54445.4</v>
      </c>
      <c r="E462" s="106">
        <v>163.92771999999999</v>
      </c>
      <c r="F462" s="107">
        <f t="shared" si="13"/>
        <v>54281.472280000002</v>
      </c>
      <c r="G462" s="89"/>
    </row>
    <row r="463" spans="1:7">
      <c r="A463" s="103" t="s">
        <v>471</v>
      </c>
      <c r="B463" s="104" t="s">
        <v>446</v>
      </c>
      <c r="C463" s="105" t="s">
        <v>1059</v>
      </c>
      <c r="D463" s="106">
        <v>11823</v>
      </c>
      <c r="E463" s="106">
        <v>0</v>
      </c>
      <c r="F463" s="107">
        <f t="shared" si="13"/>
        <v>11823</v>
      </c>
      <c r="G463" s="89"/>
    </row>
    <row r="464" spans="1:7" ht="31.2">
      <c r="A464" s="103" t="s">
        <v>556</v>
      </c>
      <c r="B464" s="104" t="s">
        <v>446</v>
      </c>
      <c r="C464" s="105" t="s">
        <v>1060</v>
      </c>
      <c r="D464" s="106">
        <v>9717</v>
      </c>
      <c r="E464" s="106">
        <v>6700.4</v>
      </c>
      <c r="F464" s="107">
        <f t="shared" ref="F464:F512" si="16">D464-E464</f>
        <v>3016.6000000000004</v>
      </c>
      <c r="G464" s="89"/>
    </row>
    <row r="465" spans="1:7">
      <c r="A465" s="103" t="s">
        <v>558</v>
      </c>
      <c r="B465" s="104" t="s">
        <v>446</v>
      </c>
      <c r="C465" s="105" t="s">
        <v>1061</v>
      </c>
      <c r="D465" s="106">
        <v>9717</v>
      </c>
      <c r="E465" s="106">
        <v>6700.4</v>
      </c>
      <c r="F465" s="107">
        <f t="shared" si="16"/>
        <v>3016.6000000000004</v>
      </c>
      <c r="G465" s="89"/>
    </row>
    <row r="466" spans="1:7" ht="46.8">
      <c r="A466" s="103" t="s">
        <v>560</v>
      </c>
      <c r="B466" s="104" t="s">
        <v>446</v>
      </c>
      <c r="C466" s="105" t="s">
        <v>1062</v>
      </c>
      <c r="D466" s="106">
        <v>9717</v>
      </c>
      <c r="E466" s="106">
        <v>6700.4</v>
      </c>
      <c r="F466" s="107">
        <f t="shared" si="16"/>
        <v>3016.6000000000004</v>
      </c>
      <c r="G466" s="89"/>
    </row>
    <row r="467" spans="1:7" ht="31.2">
      <c r="A467" s="103" t="s">
        <v>562</v>
      </c>
      <c r="B467" s="104" t="s">
        <v>446</v>
      </c>
      <c r="C467" s="105" t="s">
        <v>1063</v>
      </c>
      <c r="D467" s="106">
        <v>1356160.5</v>
      </c>
      <c r="E467" s="106">
        <v>305021.31205000001</v>
      </c>
      <c r="F467" s="107">
        <f t="shared" si="16"/>
        <v>1051139.1879499999</v>
      </c>
      <c r="G467" s="89"/>
    </row>
    <row r="468" spans="1:7">
      <c r="A468" s="103" t="s">
        <v>564</v>
      </c>
      <c r="B468" s="104" t="s">
        <v>446</v>
      </c>
      <c r="C468" s="105" t="s">
        <v>1064</v>
      </c>
      <c r="D468" s="106">
        <v>1356160.5</v>
      </c>
      <c r="E468" s="106">
        <v>305021.31205000001</v>
      </c>
      <c r="F468" s="107">
        <f t="shared" si="16"/>
        <v>1051139.1879499999</v>
      </c>
      <c r="G468" s="89"/>
    </row>
    <row r="469" spans="1:7" ht="62.4">
      <c r="A469" s="103" t="s">
        <v>566</v>
      </c>
      <c r="B469" s="104" t="s">
        <v>446</v>
      </c>
      <c r="C469" s="105" t="s">
        <v>1065</v>
      </c>
      <c r="D469" s="106">
        <v>1337113.8999999999</v>
      </c>
      <c r="E469" s="106">
        <v>303217.44998000003</v>
      </c>
      <c r="F469" s="107">
        <f t="shared" si="16"/>
        <v>1033896.4500199999</v>
      </c>
      <c r="G469" s="89"/>
    </row>
    <row r="470" spans="1:7">
      <c r="A470" s="103" t="s">
        <v>568</v>
      </c>
      <c r="B470" s="104" t="s">
        <v>446</v>
      </c>
      <c r="C470" s="105" t="s">
        <v>1066</v>
      </c>
      <c r="D470" s="106">
        <v>19046.599999999999</v>
      </c>
      <c r="E470" s="106">
        <v>1803.8620700000001</v>
      </c>
      <c r="F470" s="107">
        <f t="shared" si="16"/>
        <v>17242.737929999999</v>
      </c>
      <c r="G470" s="89"/>
    </row>
    <row r="471" spans="1:7">
      <c r="A471" s="108" t="s">
        <v>734</v>
      </c>
      <c r="B471" s="109" t="s">
        <v>446</v>
      </c>
      <c r="C471" s="110" t="s">
        <v>1067</v>
      </c>
      <c r="D471" s="111">
        <v>8171.6</v>
      </c>
      <c r="E471" s="111">
        <v>831.98599999999999</v>
      </c>
      <c r="F471" s="112">
        <f t="shared" si="16"/>
        <v>7339.6140000000005</v>
      </c>
      <c r="G471" s="89"/>
    </row>
    <row r="472" spans="1:7" ht="62.4">
      <c r="A472" s="103" t="s">
        <v>448</v>
      </c>
      <c r="B472" s="104" t="s">
        <v>446</v>
      </c>
      <c r="C472" s="105" t="s">
        <v>1068</v>
      </c>
      <c r="D472" s="106">
        <v>7.5</v>
      </c>
      <c r="E472" s="106">
        <v>0</v>
      </c>
      <c r="F472" s="107">
        <f t="shared" si="16"/>
        <v>7.5</v>
      </c>
      <c r="G472" s="89"/>
    </row>
    <row r="473" spans="1:7" ht="31.2">
      <c r="A473" s="103" t="s">
        <v>450</v>
      </c>
      <c r="B473" s="104" t="s">
        <v>446</v>
      </c>
      <c r="C473" s="105" t="s">
        <v>1069</v>
      </c>
      <c r="D473" s="106">
        <v>7.5</v>
      </c>
      <c r="E473" s="106">
        <v>0</v>
      </c>
      <c r="F473" s="107">
        <f t="shared" si="16"/>
        <v>7.5</v>
      </c>
      <c r="G473" s="89"/>
    </row>
    <row r="474" spans="1:7" ht="31.2">
      <c r="A474" s="103" t="s">
        <v>464</v>
      </c>
      <c r="B474" s="104" t="s">
        <v>446</v>
      </c>
      <c r="C474" s="105" t="s">
        <v>1070</v>
      </c>
      <c r="D474" s="106">
        <v>7.5</v>
      </c>
      <c r="E474" s="106">
        <v>0</v>
      </c>
      <c r="F474" s="107">
        <f t="shared" si="16"/>
        <v>7.5</v>
      </c>
      <c r="G474" s="89"/>
    </row>
    <row r="475" spans="1:7" ht="31.2">
      <c r="A475" s="103" t="s">
        <v>467</v>
      </c>
      <c r="B475" s="104" t="s">
        <v>446</v>
      </c>
      <c r="C475" s="105" t="s">
        <v>1071</v>
      </c>
      <c r="D475" s="106">
        <v>8164.1</v>
      </c>
      <c r="E475" s="106">
        <v>831.98599999999999</v>
      </c>
      <c r="F475" s="107">
        <f t="shared" si="16"/>
        <v>7332.1140000000005</v>
      </c>
      <c r="G475" s="89"/>
    </row>
    <row r="476" spans="1:7" ht="31.2">
      <c r="A476" s="103" t="s">
        <v>469</v>
      </c>
      <c r="B476" s="104" t="s">
        <v>446</v>
      </c>
      <c r="C476" s="105" t="s">
        <v>1072</v>
      </c>
      <c r="D476" s="106">
        <v>8164.1</v>
      </c>
      <c r="E476" s="106">
        <v>831.98599999999999</v>
      </c>
      <c r="F476" s="107">
        <f t="shared" si="16"/>
        <v>7332.1140000000005</v>
      </c>
      <c r="G476" s="89"/>
    </row>
    <row r="477" spans="1:7">
      <c r="A477" s="103" t="s">
        <v>471</v>
      </c>
      <c r="B477" s="104" t="s">
        <v>446</v>
      </c>
      <c r="C477" s="105" t="s">
        <v>1073</v>
      </c>
      <c r="D477" s="106">
        <v>8164.1</v>
      </c>
      <c r="E477" s="106">
        <v>831.98599999999999</v>
      </c>
      <c r="F477" s="107">
        <f t="shared" si="16"/>
        <v>7332.1140000000005</v>
      </c>
      <c r="G477" s="89"/>
    </row>
    <row r="478" spans="1:7" ht="31.2">
      <c r="A478" s="108" t="s">
        <v>735</v>
      </c>
      <c r="B478" s="109" t="s">
        <v>446</v>
      </c>
      <c r="C478" s="110" t="s">
        <v>1074</v>
      </c>
      <c r="D478" s="111">
        <v>187765</v>
      </c>
      <c r="E478" s="111">
        <v>26489.09634</v>
      </c>
      <c r="F478" s="112">
        <f t="shared" si="16"/>
        <v>161275.90366000001</v>
      </c>
      <c r="G478" s="89"/>
    </row>
    <row r="479" spans="1:7" ht="62.4">
      <c r="A479" s="103" t="s">
        <v>448</v>
      </c>
      <c r="B479" s="104" t="s">
        <v>446</v>
      </c>
      <c r="C479" s="105" t="s">
        <v>1075</v>
      </c>
      <c r="D479" s="106">
        <v>127211.6</v>
      </c>
      <c r="E479" s="106">
        <v>25062.017909999999</v>
      </c>
      <c r="F479" s="107">
        <f t="shared" si="16"/>
        <v>102149.58209000001</v>
      </c>
      <c r="G479" s="89"/>
    </row>
    <row r="480" spans="1:7">
      <c r="A480" s="103" t="s">
        <v>534</v>
      </c>
      <c r="B480" s="104" t="s">
        <v>446</v>
      </c>
      <c r="C480" s="105" t="s">
        <v>1076</v>
      </c>
      <c r="D480" s="106">
        <v>75287.100000000006</v>
      </c>
      <c r="E480" s="106">
        <v>16779.95955</v>
      </c>
      <c r="F480" s="107">
        <f t="shared" si="16"/>
        <v>58507.140450000006</v>
      </c>
      <c r="G480" s="89"/>
    </row>
    <row r="481" spans="1:7">
      <c r="A481" s="103" t="s">
        <v>536</v>
      </c>
      <c r="B481" s="104" t="s">
        <v>446</v>
      </c>
      <c r="C481" s="105" t="s">
        <v>1077</v>
      </c>
      <c r="D481" s="106">
        <v>56131.1</v>
      </c>
      <c r="E481" s="106">
        <v>11815.85686</v>
      </c>
      <c r="F481" s="107">
        <f t="shared" si="16"/>
        <v>44315.243139999999</v>
      </c>
      <c r="G481" s="89"/>
    </row>
    <row r="482" spans="1:7" ht="31.2">
      <c r="A482" s="103" t="s">
        <v>538</v>
      </c>
      <c r="B482" s="104" t="s">
        <v>446</v>
      </c>
      <c r="C482" s="105" t="s">
        <v>1078</v>
      </c>
      <c r="D482" s="106">
        <v>2203.9</v>
      </c>
      <c r="E482" s="106">
        <v>406.48684000000003</v>
      </c>
      <c r="F482" s="107">
        <f t="shared" si="16"/>
        <v>1797.4131600000001</v>
      </c>
      <c r="G482" s="89"/>
    </row>
    <row r="483" spans="1:7" ht="46.8">
      <c r="A483" s="103" t="s">
        <v>540</v>
      </c>
      <c r="B483" s="104" t="s">
        <v>446</v>
      </c>
      <c r="C483" s="105" t="s">
        <v>1079</v>
      </c>
      <c r="D483" s="106">
        <v>16952.099999999999</v>
      </c>
      <c r="E483" s="106">
        <v>4557.6158499999992</v>
      </c>
      <c r="F483" s="107">
        <f t="shared" si="16"/>
        <v>12394.48415</v>
      </c>
      <c r="G483" s="89"/>
    </row>
    <row r="484" spans="1:7" ht="31.2">
      <c r="A484" s="103" t="s">
        <v>450</v>
      </c>
      <c r="B484" s="104" t="s">
        <v>446</v>
      </c>
      <c r="C484" s="105" t="s">
        <v>1080</v>
      </c>
      <c r="D484" s="106">
        <v>51924.5</v>
      </c>
      <c r="E484" s="106">
        <v>8282.0583600000009</v>
      </c>
      <c r="F484" s="107">
        <f t="shared" si="16"/>
        <v>43642.441639999997</v>
      </c>
      <c r="G484" s="89"/>
    </row>
    <row r="485" spans="1:7" ht="31.2">
      <c r="A485" s="103" t="s">
        <v>452</v>
      </c>
      <c r="B485" s="104" t="s">
        <v>446</v>
      </c>
      <c r="C485" s="105" t="s">
        <v>1081</v>
      </c>
      <c r="D485" s="106">
        <v>38789.599999999999</v>
      </c>
      <c r="E485" s="106">
        <v>6020.2463200000002</v>
      </c>
      <c r="F485" s="107">
        <f t="shared" si="16"/>
        <v>32769.35368</v>
      </c>
      <c r="G485" s="89"/>
    </row>
    <row r="486" spans="1:7" ht="46.8">
      <c r="A486" s="103" t="s">
        <v>454</v>
      </c>
      <c r="B486" s="104" t="s">
        <v>446</v>
      </c>
      <c r="C486" s="105" t="s">
        <v>1082</v>
      </c>
      <c r="D486" s="106">
        <v>1539.1</v>
      </c>
      <c r="E486" s="106">
        <v>41.570059999999998</v>
      </c>
      <c r="F486" s="107">
        <f t="shared" si="16"/>
        <v>1497.5299399999999</v>
      </c>
      <c r="G486" s="89"/>
    </row>
    <row r="487" spans="1:7" ht="46.8">
      <c r="A487" s="103" t="s">
        <v>456</v>
      </c>
      <c r="B487" s="104" t="s">
        <v>446</v>
      </c>
      <c r="C487" s="105" t="s">
        <v>1083</v>
      </c>
      <c r="D487" s="106">
        <v>11595.8</v>
      </c>
      <c r="E487" s="106">
        <v>2220.2419799999998</v>
      </c>
      <c r="F487" s="107">
        <f t="shared" si="16"/>
        <v>9375.5580200000004</v>
      </c>
      <c r="G487" s="89"/>
    </row>
    <row r="488" spans="1:7" ht="31.2">
      <c r="A488" s="103" t="s">
        <v>467</v>
      </c>
      <c r="B488" s="104" t="s">
        <v>446</v>
      </c>
      <c r="C488" s="105" t="s">
        <v>1084</v>
      </c>
      <c r="D488" s="106">
        <v>10386.4</v>
      </c>
      <c r="E488" s="106">
        <v>1427.07843</v>
      </c>
      <c r="F488" s="107">
        <f t="shared" si="16"/>
        <v>8959.3215700000001</v>
      </c>
      <c r="G488" s="89"/>
    </row>
    <row r="489" spans="1:7" ht="31.2">
      <c r="A489" s="103" t="s">
        <v>469</v>
      </c>
      <c r="B489" s="104" t="s">
        <v>446</v>
      </c>
      <c r="C489" s="105" t="s">
        <v>1085</v>
      </c>
      <c r="D489" s="106">
        <v>10386.4</v>
      </c>
      <c r="E489" s="106">
        <v>1427.07843</v>
      </c>
      <c r="F489" s="107">
        <f t="shared" si="16"/>
        <v>8959.3215700000001</v>
      </c>
      <c r="G489" s="89"/>
    </row>
    <row r="490" spans="1:7">
      <c r="A490" s="103" t="s">
        <v>471</v>
      </c>
      <c r="B490" s="104" t="s">
        <v>446</v>
      </c>
      <c r="C490" s="105" t="s">
        <v>1086</v>
      </c>
      <c r="D490" s="106">
        <v>9520.4</v>
      </c>
      <c r="E490" s="106">
        <v>1209.19182</v>
      </c>
      <c r="F490" s="107">
        <f t="shared" si="16"/>
        <v>8311.2081799999996</v>
      </c>
      <c r="G490" s="89"/>
    </row>
    <row r="491" spans="1:7">
      <c r="A491" s="103" t="s">
        <v>489</v>
      </c>
      <c r="B491" s="104" t="s">
        <v>446</v>
      </c>
      <c r="C491" s="105" t="s">
        <v>1087</v>
      </c>
      <c r="D491" s="106">
        <v>866</v>
      </c>
      <c r="E491" s="106">
        <v>217.88660999999999</v>
      </c>
      <c r="F491" s="107">
        <f t="shared" si="16"/>
        <v>648.11338999999998</v>
      </c>
      <c r="G491" s="89"/>
    </row>
    <row r="492" spans="1:7">
      <c r="A492" s="103" t="s">
        <v>473</v>
      </c>
      <c r="B492" s="104" t="s">
        <v>446</v>
      </c>
      <c r="C492" s="105" t="s">
        <v>1088</v>
      </c>
      <c r="D492" s="106">
        <v>120</v>
      </c>
      <c r="E492" s="106">
        <v>0</v>
      </c>
      <c r="F492" s="107">
        <f t="shared" si="16"/>
        <v>120</v>
      </c>
      <c r="G492" s="89"/>
    </row>
    <row r="493" spans="1:7" ht="31.2">
      <c r="A493" s="103" t="s">
        <v>475</v>
      </c>
      <c r="B493" s="104" t="s">
        <v>446</v>
      </c>
      <c r="C493" s="105" t="s">
        <v>1089</v>
      </c>
      <c r="D493" s="106">
        <v>120</v>
      </c>
      <c r="E493" s="106">
        <v>0</v>
      </c>
      <c r="F493" s="107">
        <f t="shared" si="16"/>
        <v>120</v>
      </c>
      <c r="G493" s="89"/>
    </row>
    <row r="494" spans="1:7" ht="31.2">
      <c r="A494" s="103" t="s">
        <v>477</v>
      </c>
      <c r="B494" s="104" t="s">
        <v>446</v>
      </c>
      <c r="C494" s="105" t="s">
        <v>1090</v>
      </c>
      <c r="D494" s="106">
        <v>120</v>
      </c>
      <c r="E494" s="106">
        <v>0</v>
      </c>
      <c r="F494" s="107">
        <f t="shared" si="16"/>
        <v>120</v>
      </c>
      <c r="G494" s="89"/>
    </row>
    <row r="495" spans="1:7" ht="31.2">
      <c r="A495" s="103" t="s">
        <v>562</v>
      </c>
      <c r="B495" s="104" t="s">
        <v>446</v>
      </c>
      <c r="C495" s="105" t="s">
        <v>1091</v>
      </c>
      <c r="D495" s="106">
        <v>50047</v>
      </c>
      <c r="E495" s="106">
        <v>0</v>
      </c>
      <c r="F495" s="107">
        <f t="shared" si="16"/>
        <v>50047</v>
      </c>
      <c r="G495" s="89"/>
    </row>
    <row r="496" spans="1:7">
      <c r="A496" s="103" t="s">
        <v>564</v>
      </c>
      <c r="B496" s="104" t="s">
        <v>446</v>
      </c>
      <c r="C496" s="105" t="s">
        <v>1092</v>
      </c>
      <c r="D496" s="106">
        <v>50047</v>
      </c>
      <c r="E496" s="106">
        <v>0</v>
      </c>
      <c r="F496" s="107">
        <f t="shared" si="16"/>
        <v>50047</v>
      </c>
      <c r="G496" s="89"/>
    </row>
    <row r="497" spans="1:7">
      <c r="A497" s="103" t="s">
        <v>568</v>
      </c>
      <c r="B497" s="104" t="s">
        <v>446</v>
      </c>
      <c r="C497" s="105" t="s">
        <v>1093</v>
      </c>
      <c r="D497" s="106">
        <v>50047</v>
      </c>
      <c r="E497" s="106">
        <v>0</v>
      </c>
      <c r="F497" s="107">
        <f t="shared" si="16"/>
        <v>50047</v>
      </c>
      <c r="G497" s="89"/>
    </row>
    <row r="498" spans="1:7">
      <c r="A498" s="118" t="s">
        <v>807</v>
      </c>
      <c r="B498" s="119" t="s">
        <v>446</v>
      </c>
      <c r="C498" s="120" t="s">
        <v>808</v>
      </c>
      <c r="D498" s="111">
        <f>D499+D504</f>
        <v>156351.5</v>
      </c>
      <c r="E498" s="111">
        <f t="shared" ref="E498:F498" si="17">E499+E504</f>
        <v>30939.470370000003</v>
      </c>
      <c r="F498" s="111">
        <f t="shared" si="17"/>
        <v>125412.02963</v>
      </c>
      <c r="G498" s="89"/>
    </row>
    <row r="499" spans="1:7">
      <c r="A499" s="108" t="s">
        <v>736</v>
      </c>
      <c r="B499" s="109" t="s">
        <v>446</v>
      </c>
      <c r="C499" s="110" t="s">
        <v>1094</v>
      </c>
      <c r="D499" s="111">
        <v>61301.8</v>
      </c>
      <c r="E499" s="111">
        <v>11695.598890000001</v>
      </c>
      <c r="F499" s="112">
        <f t="shared" si="16"/>
        <v>49606.201110000002</v>
      </c>
      <c r="G499" s="89"/>
    </row>
    <row r="500" spans="1:7" ht="31.2">
      <c r="A500" s="103" t="s">
        <v>562</v>
      </c>
      <c r="B500" s="104" t="s">
        <v>446</v>
      </c>
      <c r="C500" s="105" t="s">
        <v>1095</v>
      </c>
      <c r="D500" s="106">
        <v>61301.8</v>
      </c>
      <c r="E500" s="106">
        <v>11695.598890000001</v>
      </c>
      <c r="F500" s="107">
        <f t="shared" si="16"/>
        <v>49606.201110000002</v>
      </c>
      <c r="G500" s="89"/>
    </row>
    <row r="501" spans="1:7">
      <c r="A501" s="103" t="s">
        <v>570</v>
      </c>
      <c r="B501" s="104" t="s">
        <v>446</v>
      </c>
      <c r="C501" s="105" t="s">
        <v>1096</v>
      </c>
      <c r="D501" s="106">
        <v>61301.8</v>
      </c>
      <c r="E501" s="106">
        <v>11695.598890000001</v>
      </c>
      <c r="F501" s="107">
        <f t="shared" si="16"/>
        <v>49606.201110000002</v>
      </c>
      <c r="G501" s="89"/>
    </row>
    <row r="502" spans="1:7" ht="62.4">
      <c r="A502" s="103" t="s">
        <v>572</v>
      </c>
      <c r="B502" s="104" t="s">
        <v>446</v>
      </c>
      <c r="C502" s="105" t="s">
        <v>1097</v>
      </c>
      <c r="D502" s="106">
        <v>60530.2</v>
      </c>
      <c r="E502" s="106">
        <v>11655.598890000001</v>
      </c>
      <c r="F502" s="107">
        <f t="shared" si="16"/>
        <v>48874.601109999996</v>
      </c>
      <c r="G502" s="89"/>
    </row>
    <row r="503" spans="1:7">
      <c r="A503" s="103" t="s">
        <v>574</v>
      </c>
      <c r="B503" s="104" t="s">
        <v>446</v>
      </c>
      <c r="C503" s="105" t="s">
        <v>1098</v>
      </c>
      <c r="D503" s="106">
        <v>771.6</v>
      </c>
      <c r="E503" s="106">
        <v>40</v>
      </c>
      <c r="F503" s="107">
        <f t="shared" si="16"/>
        <v>731.6</v>
      </c>
      <c r="G503" s="89"/>
    </row>
    <row r="504" spans="1:7">
      <c r="A504" s="108" t="s">
        <v>737</v>
      </c>
      <c r="B504" s="109" t="s">
        <v>446</v>
      </c>
      <c r="C504" s="110" t="s">
        <v>1099</v>
      </c>
      <c r="D504" s="111">
        <v>95049.7</v>
      </c>
      <c r="E504" s="111">
        <v>19243.871480000002</v>
      </c>
      <c r="F504" s="112">
        <f t="shared" si="16"/>
        <v>75805.828519999995</v>
      </c>
      <c r="G504" s="89"/>
    </row>
    <row r="505" spans="1:7" ht="31.2">
      <c r="A505" s="103" t="s">
        <v>562</v>
      </c>
      <c r="B505" s="104" t="s">
        <v>446</v>
      </c>
      <c r="C505" s="105" t="s">
        <v>1100</v>
      </c>
      <c r="D505" s="106">
        <v>95049.7</v>
      </c>
      <c r="E505" s="106">
        <v>19243.871480000002</v>
      </c>
      <c r="F505" s="107">
        <f t="shared" si="16"/>
        <v>75805.828519999995</v>
      </c>
      <c r="G505" s="89"/>
    </row>
    <row r="506" spans="1:7">
      <c r="A506" s="103" t="s">
        <v>570</v>
      </c>
      <c r="B506" s="104" t="s">
        <v>446</v>
      </c>
      <c r="C506" s="105" t="s">
        <v>1101</v>
      </c>
      <c r="D506" s="106">
        <v>95049.7</v>
      </c>
      <c r="E506" s="106">
        <v>19243.871480000002</v>
      </c>
      <c r="F506" s="107">
        <f t="shared" si="16"/>
        <v>75805.828519999995</v>
      </c>
      <c r="G506" s="89"/>
    </row>
    <row r="507" spans="1:7" ht="62.4">
      <c r="A507" s="103" t="s">
        <v>572</v>
      </c>
      <c r="B507" s="104" t="s">
        <v>446</v>
      </c>
      <c r="C507" s="105" t="s">
        <v>1102</v>
      </c>
      <c r="D507" s="106">
        <v>94135.3</v>
      </c>
      <c r="E507" s="106">
        <v>19203.871480000002</v>
      </c>
      <c r="F507" s="107">
        <f t="shared" si="16"/>
        <v>74931.428520000001</v>
      </c>
      <c r="G507" s="89"/>
    </row>
    <row r="508" spans="1:7">
      <c r="A508" s="103" t="s">
        <v>574</v>
      </c>
      <c r="B508" s="104" t="s">
        <v>446</v>
      </c>
      <c r="C508" s="105" t="s">
        <v>1103</v>
      </c>
      <c r="D508" s="106">
        <v>914.4</v>
      </c>
      <c r="E508" s="106">
        <v>40</v>
      </c>
      <c r="F508" s="107">
        <f t="shared" si="16"/>
        <v>874.4</v>
      </c>
      <c r="G508" s="89"/>
    </row>
    <row r="509" spans="1:7" ht="31.2">
      <c r="A509" s="108" t="s">
        <v>809</v>
      </c>
      <c r="B509" s="109" t="s">
        <v>446</v>
      </c>
      <c r="C509" s="110" t="s">
        <v>810</v>
      </c>
      <c r="D509" s="111">
        <f>D510</f>
        <v>571448.69999999995</v>
      </c>
      <c r="E509" s="111">
        <f t="shared" ref="E509:F509" si="18">E510</f>
        <v>144536.52934000001</v>
      </c>
      <c r="F509" s="111">
        <f t="shared" si="18"/>
        <v>426912.17065999995</v>
      </c>
      <c r="G509" s="89"/>
    </row>
    <row r="510" spans="1:7" ht="31.2">
      <c r="A510" s="108" t="s">
        <v>738</v>
      </c>
      <c r="B510" s="109" t="s">
        <v>446</v>
      </c>
      <c r="C510" s="110" t="s">
        <v>1104</v>
      </c>
      <c r="D510" s="111">
        <v>571448.69999999995</v>
      </c>
      <c r="E510" s="111">
        <v>144536.52934000001</v>
      </c>
      <c r="F510" s="112">
        <f t="shared" si="16"/>
        <v>426912.17065999995</v>
      </c>
      <c r="G510" s="89"/>
    </row>
    <row r="511" spans="1:7">
      <c r="A511" s="103" t="s">
        <v>739</v>
      </c>
      <c r="B511" s="104" t="s">
        <v>446</v>
      </c>
      <c r="C511" s="105" t="s">
        <v>1105</v>
      </c>
      <c r="D511" s="106">
        <v>571448.69999999995</v>
      </c>
      <c r="E511" s="106">
        <v>144536.52934000001</v>
      </c>
      <c r="F511" s="107">
        <f t="shared" si="16"/>
        <v>426912.17065999995</v>
      </c>
      <c r="G511" s="89"/>
    </row>
    <row r="512" spans="1:7">
      <c r="A512" s="103" t="s">
        <v>740</v>
      </c>
      <c r="B512" s="104" t="s">
        <v>446</v>
      </c>
      <c r="C512" s="105" t="s">
        <v>1106</v>
      </c>
      <c r="D512" s="106">
        <v>571448.69999999995</v>
      </c>
      <c r="E512" s="106">
        <v>144536.52934000001</v>
      </c>
      <c r="F512" s="107">
        <f t="shared" si="16"/>
        <v>426912.17065999995</v>
      </c>
      <c r="G512" s="89"/>
    </row>
    <row r="513" spans="1:7" ht="24" customHeight="1">
      <c r="A513" s="121" t="s">
        <v>741</v>
      </c>
      <c r="B513" s="122" t="s">
        <v>742</v>
      </c>
      <c r="C513" s="123" t="s">
        <v>30</v>
      </c>
      <c r="D513" s="106">
        <v>-3572529.52795</v>
      </c>
      <c r="E513" s="106">
        <v>2103204.4409400001</v>
      </c>
      <c r="F513" s="124" t="s">
        <v>1107</v>
      </c>
      <c r="G513" s="92"/>
    </row>
    <row r="514" spans="1:7" ht="15" customHeight="1">
      <c r="A514" s="128" t="s">
        <v>1157</v>
      </c>
      <c r="B514" s="74"/>
      <c r="C514" s="71"/>
      <c r="D514" s="73"/>
      <c r="E514" s="93">
        <v>13540</v>
      </c>
      <c r="F514" s="71"/>
    </row>
    <row r="515" spans="1:7">
      <c r="A515" s="129" t="s">
        <v>31</v>
      </c>
      <c r="B515" s="94"/>
      <c r="C515" s="72"/>
      <c r="D515" s="75"/>
      <c r="E515" s="95"/>
      <c r="F515" s="72"/>
    </row>
    <row r="516" spans="1:7" ht="31.2">
      <c r="A516" s="130" t="s">
        <v>1158</v>
      </c>
      <c r="B516" s="97"/>
      <c r="C516" s="72"/>
      <c r="D516" s="75"/>
      <c r="E516" s="95">
        <v>13527</v>
      </c>
      <c r="F516" s="72"/>
    </row>
    <row r="517" spans="1:7">
      <c r="A517" s="96" t="s">
        <v>1159</v>
      </c>
      <c r="B517" s="97"/>
      <c r="C517" s="72"/>
      <c r="D517" s="75"/>
      <c r="E517" s="95">
        <v>457</v>
      </c>
      <c r="F517" s="72"/>
    </row>
  </sheetData>
  <autoFilter ref="A5:H513"/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zoomScaleNormal="100" zoomScaleSheetLayoutView="100" workbookViewId="0">
      <selection activeCell="A18" sqref="A18"/>
    </sheetView>
  </sheetViews>
  <sheetFormatPr defaultColWidth="8.59765625" defaultRowHeight="15.6"/>
  <cols>
    <col min="1" max="1" width="50.69921875" style="5" customWidth="1"/>
    <col min="2" max="2" width="6.5" style="5" customWidth="1"/>
    <col min="3" max="3" width="25.59765625" style="5" customWidth="1"/>
    <col min="4" max="4" width="15.59765625" style="5" customWidth="1"/>
    <col min="5" max="5" width="12.19921875" style="5" customWidth="1"/>
    <col min="6" max="6" width="15.19921875" style="5" customWidth="1"/>
    <col min="7" max="7" width="11.3984375" style="5" customWidth="1"/>
    <col min="8" max="16384" width="8.59765625" style="5"/>
  </cols>
  <sheetData>
    <row r="1" spans="1:7" ht="15" customHeight="1">
      <c r="A1" s="141"/>
      <c r="B1" s="142"/>
      <c r="C1" s="143"/>
      <c r="D1" s="15"/>
      <c r="E1" s="144"/>
      <c r="F1" s="76" t="s">
        <v>743</v>
      </c>
      <c r="G1" s="13"/>
    </row>
    <row r="2" spans="1:7" ht="14.1" customHeight="1">
      <c r="A2" s="226" t="s">
        <v>744</v>
      </c>
      <c r="B2" s="227"/>
      <c r="C2" s="227"/>
      <c r="D2" s="227"/>
      <c r="E2" s="227"/>
      <c r="F2" s="227"/>
      <c r="G2" s="13"/>
    </row>
    <row r="3" spans="1:7" ht="12" customHeight="1">
      <c r="A3" s="145"/>
      <c r="B3" s="146"/>
      <c r="C3" s="147"/>
      <c r="D3" s="148"/>
      <c r="E3" s="149"/>
      <c r="F3" s="150"/>
      <c r="G3" s="13"/>
    </row>
    <row r="4" spans="1:7" ht="13.5" customHeight="1">
      <c r="A4" s="234" t="s">
        <v>19</v>
      </c>
      <c r="B4" s="234" t="s">
        <v>20</v>
      </c>
      <c r="C4" s="234" t="s">
        <v>745</v>
      </c>
      <c r="D4" s="234" t="s">
        <v>22</v>
      </c>
      <c r="E4" s="234" t="s">
        <v>23</v>
      </c>
      <c r="F4" s="234" t="s">
        <v>24</v>
      </c>
      <c r="G4" s="13"/>
    </row>
    <row r="5" spans="1:7" ht="12" customHeight="1">
      <c r="A5" s="235"/>
      <c r="B5" s="235"/>
      <c r="C5" s="235"/>
      <c r="D5" s="235"/>
      <c r="E5" s="235"/>
      <c r="F5" s="235"/>
      <c r="G5" s="13"/>
    </row>
    <row r="6" spans="1:7" ht="12" customHeight="1">
      <c r="A6" s="235"/>
      <c r="B6" s="235"/>
      <c r="C6" s="235"/>
      <c r="D6" s="235"/>
      <c r="E6" s="235"/>
      <c r="F6" s="235"/>
      <c r="G6" s="13"/>
    </row>
    <row r="7" spans="1:7" ht="11.25" customHeight="1">
      <c r="A7" s="235"/>
      <c r="B7" s="235"/>
      <c r="C7" s="235"/>
      <c r="D7" s="235"/>
      <c r="E7" s="235"/>
      <c r="F7" s="235"/>
      <c r="G7" s="13"/>
    </row>
    <row r="8" spans="1:7" ht="21" customHeight="1">
      <c r="A8" s="235"/>
      <c r="B8" s="236"/>
      <c r="C8" s="236"/>
      <c r="D8" s="235"/>
      <c r="E8" s="235"/>
      <c r="F8" s="235"/>
      <c r="G8" s="13"/>
    </row>
    <row r="9" spans="1:7" ht="12" customHeight="1">
      <c r="A9" s="172">
        <v>1</v>
      </c>
      <c r="B9" s="79">
        <v>2</v>
      </c>
      <c r="C9" s="80">
        <v>3</v>
      </c>
      <c r="D9" s="173" t="s">
        <v>25</v>
      </c>
      <c r="E9" s="151" t="s">
        <v>26</v>
      </c>
      <c r="F9" s="151" t="s">
        <v>27</v>
      </c>
      <c r="G9" s="13"/>
    </row>
    <row r="10" spans="1:7" ht="34.5" customHeight="1">
      <c r="A10" s="179" t="s">
        <v>746</v>
      </c>
      <c r="B10" s="180">
        <v>500</v>
      </c>
      <c r="C10" s="181" t="s">
        <v>30</v>
      </c>
      <c r="D10" s="182">
        <v>3572529.6</v>
      </c>
      <c r="E10" s="178">
        <v>-2103204.4409400001</v>
      </c>
      <c r="F10" s="178">
        <v>5675733.9688900001</v>
      </c>
      <c r="G10" s="152"/>
    </row>
    <row r="11" spans="1:7" ht="12" customHeight="1">
      <c r="A11" s="159" t="s">
        <v>31</v>
      </c>
      <c r="B11" s="174"/>
      <c r="C11" s="175"/>
      <c r="D11" s="158"/>
      <c r="E11" s="158"/>
      <c r="F11" s="158"/>
      <c r="G11" s="13"/>
    </row>
    <row r="12" spans="1:7" ht="22.5" customHeight="1">
      <c r="A12" s="162" t="s">
        <v>747</v>
      </c>
      <c r="B12" s="160">
        <v>520</v>
      </c>
      <c r="C12" s="161" t="s">
        <v>30</v>
      </c>
      <c r="D12" s="158">
        <v>1757940</v>
      </c>
      <c r="E12" s="158">
        <v>-2048574.3160699999</v>
      </c>
      <c r="F12" s="158">
        <v>3073231.7</v>
      </c>
      <c r="G12" s="13"/>
    </row>
    <row r="13" spans="1:7" ht="16.5" customHeight="1">
      <c r="A13" s="163" t="s">
        <v>748</v>
      </c>
      <c r="B13" s="160"/>
      <c r="C13" s="161"/>
      <c r="D13" s="158"/>
      <c r="E13" s="158"/>
      <c r="F13" s="158"/>
      <c r="G13" s="13"/>
    </row>
    <row r="14" spans="1:7" ht="31.2">
      <c r="A14" s="108" t="s">
        <v>749</v>
      </c>
      <c r="B14" s="176">
        <v>520</v>
      </c>
      <c r="C14" s="177" t="s">
        <v>750</v>
      </c>
      <c r="D14" s="178">
        <v>1757940</v>
      </c>
      <c r="E14" s="178">
        <v>-2048574.3160699999</v>
      </c>
      <c r="F14" s="178">
        <v>3073231.7</v>
      </c>
      <c r="G14" s="13"/>
    </row>
    <row r="15" spans="1:7" ht="31.2">
      <c r="A15" s="103" t="s">
        <v>751</v>
      </c>
      <c r="B15" s="160">
        <v>520</v>
      </c>
      <c r="C15" s="161" t="s">
        <v>752</v>
      </c>
      <c r="D15" s="158">
        <v>4607940</v>
      </c>
      <c r="E15" s="158">
        <v>1534708.3</v>
      </c>
      <c r="F15" s="158">
        <v>3073231.7</v>
      </c>
      <c r="G15" s="152"/>
    </row>
    <row r="16" spans="1:7" ht="46.8">
      <c r="A16" s="103" t="s">
        <v>753</v>
      </c>
      <c r="B16" s="160">
        <v>520</v>
      </c>
      <c r="C16" s="161" t="s">
        <v>754</v>
      </c>
      <c r="D16" s="158">
        <v>4607940</v>
      </c>
      <c r="E16" s="158">
        <v>1534708.3</v>
      </c>
      <c r="F16" s="158">
        <v>3073231.7</v>
      </c>
      <c r="G16" s="13"/>
    </row>
    <row r="17" spans="1:7" ht="31.2">
      <c r="A17" s="103" t="s">
        <v>755</v>
      </c>
      <c r="B17" s="160">
        <v>520</v>
      </c>
      <c r="C17" s="161" t="s">
        <v>756</v>
      </c>
      <c r="D17" s="158">
        <v>-2850000</v>
      </c>
      <c r="E17" s="158">
        <v>-3583282.61607</v>
      </c>
      <c r="F17" s="164">
        <f>D17-E17</f>
        <v>733282.61606999999</v>
      </c>
      <c r="G17" s="13"/>
    </row>
    <row r="18" spans="1:7" ht="46.8">
      <c r="A18" s="103" t="s">
        <v>757</v>
      </c>
      <c r="B18" s="160">
        <v>520</v>
      </c>
      <c r="C18" s="161" t="s">
        <v>758</v>
      </c>
      <c r="D18" s="158">
        <v>-2850000</v>
      </c>
      <c r="E18" s="158">
        <v>-3583282.61607</v>
      </c>
      <c r="F18" s="164">
        <f>D18-E18</f>
        <v>733282.61606999999</v>
      </c>
      <c r="G18" s="13"/>
    </row>
    <row r="19" spans="1:7" ht="31.2">
      <c r="A19" s="108" t="s">
        <v>759</v>
      </c>
      <c r="B19" s="176">
        <v>520</v>
      </c>
      <c r="C19" s="177" t="s">
        <v>1108</v>
      </c>
      <c r="D19" s="183" t="s">
        <v>40</v>
      </c>
      <c r="E19" s="183" t="s">
        <v>40</v>
      </c>
      <c r="F19" s="184" t="s">
        <v>40</v>
      </c>
      <c r="G19" s="13"/>
    </row>
    <row r="20" spans="1:7" ht="46.8">
      <c r="A20" s="185" t="s">
        <v>760</v>
      </c>
      <c r="B20" s="186">
        <v>520</v>
      </c>
      <c r="C20" s="187" t="s">
        <v>1109</v>
      </c>
      <c r="D20" s="188" t="s">
        <v>40</v>
      </c>
      <c r="E20" s="188" t="s">
        <v>40</v>
      </c>
      <c r="F20" s="189" t="s">
        <v>40</v>
      </c>
      <c r="G20" s="13"/>
    </row>
    <row r="21" spans="1:7" ht="46.8">
      <c r="A21" s="103" t="s">
        <v>761</v>
      </c>
      <c r="B21" s="160">
        <v>520</v>
      </c>
      <c r="C21" s="161" t="s">
        <v>1110</v>
      </c>
      <c r="D21" s="158">
        <v>3000000</v>
      </c>
      <c r="E21" s="165" t="s">
        <v>40</v>
      </c>
      <c r="F21" s="158">
        <v>3000000</v>
      </c>
      <c r="G21" s="13"/>
    </row>
    <row r="22" spans="1:7" ht="46.8">
      <c r="A22" s="103" t="s">
        <v>762</v>
      </c>
      <c r="B22" s="160">
        <v>520</v>
      </c>
      <c r="C22" s="161" t="s">
        <v>1111</v>
      </c>
      <c r="D22" s="158">
        <v>3000000</v>
      </c>
      <c r="E22" s="165" t="s">
        <v>40</v>
      </c>
      <c r="F22" s="158">
        <v>3000000</v>
      </c>
      <c r="G22" s="13"/>
    </row>
    <row r="23" spans="1:7" ht="46.8">
      <c r="A23" s="103" t="s">
        <v>763</v>
      </c>
      <c r="B23" s="160">
        <v>520</v>
      </c>
      <c r="C23" s="161" t="s">
        <v>1112</v>
      </c>
      <c r="D23" s="158">
        <v>-3000000</v>
      </c>
      <c r="E23" s="165" t="s">
        <v>40</v>
      </c>
      <c r="F23" s="158">
        <v>-3000000</v>
      </c>
      <c r="G23" s="13"/>
    </row>
    <row r="24" spans="1:7" ht="46.8">
      <c r="A24" s="103" t="s">
        <v>764</v>
      </c>
      <c r="B24" s="160">
        <v>520</v>
      </c>
      <c r="C24" s="161" t="s">
        <v>1113</v>
      </c>
      <c r="D24" s="158">
        <v>-3000000</v>
      </c>
      <c r="E24" s="165" t="s">
        <v>40</v>
      </c>
      <c r="F24" s="158">
        <v>-3000000</v>
      </c>
      <c r="G24" s="13"/>
    </row>
    <row r="25" spans="1:7" ht="14.1" customHeight="1">
      <c r="A25" s="166" t="s">
        <v>765</v>
      </c>
      <c r="B25" s="160">
        <v>620</v>
      </c>
      <c r="C25" s="161" t="s">
        <v>30</v>
      </c>
      <c r="D25" s="165" t="s">
        <v>40</v>
      </c>
      <c r="E25" s="165" t="s">
        <v>40</v>
      </c>
      <c r="F25" s="164" t="s">
        <v>40</v>
      </c>
      <c r="G25" s="13"/>
    </row>
    <row r="26" spans="1:7" ht="12.9" customHeight="1">
      <c r="A26" s="167" t="s">
        <v>748</v>
      </c>
      <c r="B26" s="160"/>
      <c r="C26" s="161"/>
      <c r="D26" s="158"/>
      <c r="E26" s="158"/>
      <c r="F26" s="168"/>
      <c r="G26" s="13"/>
    </row>
    <row r="27" spans="1:7" ht="14.1" customHeight="1">
      <c r="A27" s="169" t="s">
        <v>766</v>
      </c>
      <c r="B27" s="160">
        <v>700</v>
      </c>
      <c r="C27" s="161"/>
      <c r="D27" s="158">
        <v>1814589.6</v>
      </c>
      <c r="E27" s="158">
        <v>-54630.12487</v>
      </c>
      <c r="F27" s="170" t="s">
        <v>770</v>
      </c>
      <c r="G27" s="152"/>
    </row>
    <row r="28" spans="1:7" ht="31.2">
      <c r="A28" s="190" t="s">
        <v>767</v>
      </c>
      <c r="B28" s="176">
        <v>700</v>
      </c>
      <c r="C28" s="177" t="s">
        <v>768</v>
      </c>
      <c r="D28" s="178">
        <v>1814589.52795</v>
      </c>
      <c r="E28" s="178">
        <v>-54630.12487</v>
      </c>
      <c r="F28" s="191" t="s">
        <v>770</v>
      </c>
      <c r="G28" s="13"/>
    </row>
    <row r="29" spans="1:7" ht="14.1" customHeight="1">
      <c r="A29" s="166" t="s">
        <v>769</v>
      </c>
      <c r="B29" s="160">
        <v>710</v>
      </c>
      <c r="C29" s="161"/>
      <c r="D29" s="158">
        <v>-37732988.925169997</v>
      </c>
      <c r="E29" s="158">
        <v>-9874239.4260099996</v>
      </c>
      <c r="F29" s="170" t="s">
        <v>770</v>
      </c>
      <c r="G29" s="13"/>
    </row>
    <row r="30" spans="1:7">
      <c r="A30" s="103" t="s">
        <v>771</v>
      </c>
      <c r="B30" s="160">
        <v>710</v>
      </c>
      <c r="C30" s="161" t="s">
        <v>772</v>
      </c>
      <c r="D30" s="158">
        <v>-37732988.925169997</v>
      </c>
      <c r="E30" s="158">
        <v>-9874239.4260099996</v>
      </c>
      <c r="F30" s="170" t="s">
        <v>770</v>
      </c>
      <c r="G30" s="13"/>
    </row>
    <row r="31" spans="1:7">
      <c r="A31" s="103" t="s">
        <v>773</v>
      </c>
      <c r="B31" s="160">
        <v>710</v>
      </c>
      <c r="C31" s="161" t="s">
        <v>774</v>
      </c>
      <c r="D31" s="158">
        <v>-37732988.925169997</v>
      </c>
      <c r="E31" s="158">
        <v>-9874239.4260099996</v>
      </c>
      <c r="F31" s="170" t="s">
        <v>770</v>
      </c>
      <c r="G31" s="13"/>
    </row>
    <row r="32" spans="1:7" ht="31.2">
      <c r="A32" s="103" t="s">
        <v>775</v>
      </c>
      <c r="B32" s="160">
        <v>710</v>
      </c>
      <c r="C32" s="161" t="s">
        <v>776</v>
      </c>
      <c r="D32" s="158">
        <v>-37732988.925169997</v>
      </c>
      <c r="E32" s="158">
        <v>-9874239.4260099996</v>
      </c>
      <c r="F32" s="170" t="s">
        <v>770</v>
      </c>
      <c r="G32" s="13"/>
    </row>
    <row r="33" spans="1:7" ht="31.2">
      <c r="A33" s="103" t="s">
        <v>777</v>
      </c>
      <c r="B33" s="160">
        <v>710</v>
      </c>
      <c r="C33" s="161" t="s">
        <v>778</v>
      </c>
      <c r="D33" s="158">
        <v>-37732988.925169997</v>
      </c>
      <c r="E33" s="158">
        <v>-9874239.4260099996</v>
      </c>
      <c r="F33" s="170" t="s">
        <v>770</v>
      </c>
      <c r="G33" s="13"/>
    </row>
    <row r="34" spans="1:7" ht="14.1" customHeight="1">
      <c r="A34" s="166" t="s">
        <v>779</v>
      </c>
      <c r="B34" s="160">
        <v>720</v>
      </c>
      <c r="C34" s="161"/>
      <c r="D34" s="158">
        <v>41086216.445929997</v>
      </c>
      <c r="E34" s="158">
        <v>9819609.3011399992</v>
      </c>
      <c r="F34" s="170" t="s">
        <v>770</v>
      </c>
      <c r="G34" s="13"/>
    </row>
    <row r="35" spans="1:7">
      <c r="A35" s="103" t="s">
        <v>780</v>
      </c>
      <c r="B35" s="160">
        <v>720</v>
      </c>
      <c r="C35" s="171" t="s">
        <v>781</v>
      </c>
      <c r="D35" s="158">
        <v>41086216.445929997</v>
      </c>
      <c r="E35" s="158">
        <v>9819609.3011399992</v>
      </c>
      <c r="F35" s="170" t="s">
        <v>770</v>
      </c>
      <c r="G35" s="13"/>
    </row>
    <row r="36" spans="1:7">
      <c r="A36" s="103" t="s">
        <v>782</v>
      </c>
      <c r="B36" s="160">
        <v>720</v>
      </c>
      <c r="C36" s="171" t="s">
        <v>783</v>
      </c>
      <c r="D36" s="158">
        <v>41086216.445929997</v>
      </c>
      <c r="E36" s="158">
        <v>9819609.3011399992</v>
      </c>
      <c r="F36" s="170" t="s">
        <v>770</v>
      </c>
      <c r="G36" s="13"/>
    </row>
    <row r="37" spans="1:7" ht="31.2">
      <c r="A37" s="103" t="s">
        <v>784</v>
      </c>
      <c r="B37" s="160">
        <v>720</v>
      </c>
      <c r="C37" s="171" t="s">
        <v>785</v>
      </c>
      <c r="D37" s="158">
        <v>41086216.445929997</v>
      </c>
      <c r="E37" s="158">
        <v>9819609.3011399992</v>
      </c>
      <c r="F37" s="170" t="s">
        <v>770</v>
      </c>
      <c r="G37" s="13"/>
    </row>
    <row r="38" spans="1:7" ht="31.2">
      <c r="A38" s="103" t="s">
        <v>786</v>
      </c>
      <c r="B38" s="160">
        <v>720</v>
      </c>
      <c r="C38" s="171" t="s">
        <v>787</v>
      </c>
      <c r="D38" s="158">
        <v>41086216.445929997</v>
      </c>
      <c r="E38" s="158">
        <v>9819609.3011399992</v>
      </c>
      <c r="F38" s="170" t="s">
        <v>770</v>
      </c>
      <c r="G38" s="13"/>
    </row>
    <row r="39" spans="1:7" ht="10.5" customHeight="1">
      <c r="A39" s="157"/>
      <c r="B39" s="153"/>
      <c r="C39" s="154"/>
      <c r="D39" s="155"/>
      <c r="E39" s="156"/>
      <c r="F39" s="156"/>
      <c r="G39" s="13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0"/>
  <sheetViews>
    <sheetView view="pageBreakPreview" zoomScale="90" zoomScaleNormal="100" zoomScaleSheetLayoutView="90" workbookViewId="0">
      <selection activeCell="C6" sqref="C6"/>
    </sheetView>
  </sheetViews>
  <sheetFormatPr defaultRowHeight="13.8"/>
  <cols>
    <col min="1" max="1" width="5.3984375" style="131" bestFit="1" customWidth="1"/>
    <col min="2" max="2" width="75.09765625" style="131" customWidth="1"/>
    <col min="3" max="3" width="14.19921875" style="131" customWidth="1"/>
    <col min="4" max="4" width="12.8984375" style="131" customWidth="1"/>
    <col min="5" max="5" width="14" style="131" customWidth="1"/>
    <col min="6" max="6" width="9" style="131" customWidth="1"/>
    <col min="7" max="7" width="13.59765625" style="131" customWidth="1"/>
    <col min="8" max="8" width="16" style="131" customWidth="1"/>
    <col min="9" max="9" width="13.09765625" style="131" bestFit="1" customWidth="1"/>
    <col min="10" max="248" width="9" style="131"/>
    <col min="249" max="249" width="5.3984375" style="131" bestFit="1" customWidth="1"/>
    <col min="250" max="250" width="75.09765625" style="131" customWidth="1"/>
    <col min="251" max="251" width="14.19921875" style="131" customWidth="1"/>
    <col min="252" max="252" width="12.8984375" style="131" customWidth="1"/>
    <col min="253" max="253" width="14" style="131" customWidth="1"/>
    <col min="254" max="254" width="9" style="131" customWidth="1"/>
    <col min="255" max="255" width="13.59765625" style="131" customWidth="1"/>
    <col min="256" max="256" width="14.5" style="131" customWidth="1"/>
    <col min="257" max="257" width="15.3984375" style="131" customWidth="1"/>
    <col min="258" max="258" width="16" style="131" customWidth="1"/>
    <col min="259" max="259" width="13.19921875" style="131" customWidth="1"/>
    <col min="260" max="260" width="19" style="131" customWidth="1"/>
    <col min="261" max="261" width="13.19921875" style="131" bestFit="1" customWidth="1"/>
    <col min="262" max="262" width="6.8984375" style="131" customWidth="1"/>
    <col min="263" max="263" width="12" style="131" customWidth="1"/>
    <col min="264" max="264" width="5.59765625" style="131" customWidth="1"/>
    <col min="265" max="504" width="9" style="131"/>
    <col min="505" max="505" width="5.3984375" style="131" bestFit="1" customWidth="1"/>
    <col min="506" max="506" width="75.09765625" style="131" customWidth="1"/>
    <col min="507" max="507" width="14.19921875" style="131" customWidth="1"/>
    <col min="508" max="508" width="12.8984375" style="131" customWidth="1"/>
    <col min="509" max="509" width="14" style="131" customWidth="1"/>
    <col min="510" max="510" width="9" style="131" customWidth="1"/>
    <col min="511" max="511" width="13.59765625" style="131" customWidth="1"/>
    <col min="512" max="512" width="14.5" style="131" customWidth="1"/>
    <col min="513" max="513" width="15.3984375" style="131" customWidth="1"/>
    <col min="514" max="514" width="16" style="131" customWidth="1"/>
    <col min="515" max="515" width="13.19921875" style="131" customWidth="1"/>
    <col min="516" max="516" width="19" style="131" customWidth="1"/>
    <col min="517" max="517" width="13.19921875" style="131" bestFit="1" customWidth="1"/>
    <col min="518" max="518" width="6.8984375" style="131" customWidth="1"/>
    <col min="519" max="519" width="12" style="131" customWidth="1"/>
    <col min="520" max="520" width="5.59765625" style="131" customWidth="1"/>
    <col min="521" max="760" width="9" style="131"/>
    <col min="761" max="761" width="5.3984375" style="131" bestFit="1" customWidth="1"/>
    <col min="762" max="762" width="75.09765625" style="131" customWidth="1"/>
    <col min="763" max="763" width="14.19921875" style="131" customWidth="1"/>
    <col min="764" max="764" width="12.8984375" style="131" customWidth="1"/>
    <col min="765" max="765" width="14" style="131" customWidth="1"/>
    <col min="766" max="766" width="9" style="131" customWidth="1"/>
    <col min="767" max="767" width="13.59765625" style="131" customWidth="1"/>
    <col min="768" max="768" width="14.5" style="131" customWidth="1"/>
    <col min="769" max="769" width="15.3984375" style="131" customWidth="1"/>
    <col min="770" max="770" width="16" style="131" customWidth="1"/>
    <col min="771" max="771" width="13.19921875" style="131" customWidth="1"/>
    <col min="772" max="772" width="19" style="131" customWidth="1"/>
    <col min="773" max="773" width="13.19921875" style="131" bestFit="1" customWidth="1"/>
    <col min="774" max="774" width="6.8984375" style="131" customWidth="1"/>
    <col min="775" max="775" width="12" style="131" customWidth="1"/>
    <col min="776" max="776" width="5.59765625" style="131" customWidth="1"/>
    <col min="777" max="1016" width="9" style="131"/>
    <col min="1017" max="1017" width="5.3984375" style="131" bestFit="1" customWidth="1"/>
    <col min="1018" max="1018" width="75.09765625" style="131" customWidth="1"/>
    <col min="1019" max="1019" width="14.19921875" style="131" customWidth="1"/>
    <col min="1020" max="1020" width="12.8984375" style="131" customWidth="1"/>
    <col min="1021" max="1021" width="14" style="131" customWidth="1"/>
    <col min="1022" max="1022" width="9" style="131" customWidth="1"/>
    <col min="1023" max="1023" width="13.59765625" style="131" customWidth="1"/>
    <col min="1024" max="1024" width="14.5" style="131" customWidth="1"/>
    <col min="1025" max="1025" width="15.3984375" style="131" customWidth="1"/>
    <col min="1026" max="1026" width="16" style="131" customWidth="1"/>
    <col min="1027" max="1027" width="13.19921875" style="131" customWidth="1"/>
    <col min="1028" max="1028" width="19" style="131" customWidth="1"/>
    <col min="1029" max="1029" width="13.19921875" style="131" bestFit="1" customWidth="1"/>
    <col min="1030" max="1030" width="6.8984375" style="131" customWidth="1"/>
    <col min="1031" max="1031" width="12" style="131" customWidth="1"/>
    <col min="1032" max="1032" width="5.59765625" style="131" customWidth="1"/>
    <col min="1033" max="1272" width="9" style="131"/>
    <col min="1273" max="1273" width="5.3984375" style="131" bestFit="1" customWidth="1"/>
    <col min="1274" max="1274" width="75.09765625" style="131" customWidth="1"/>
    <col min="1275" max="1275" width="14.19921875" style="131" customWidth="1"/>
    <col min="1276" max="1276" width="12.8984375" style="131" customWidth="1"/>
    <col min="1277" max="1277" width="14" style="131" customWidth="1"/>
    <col min="1278" max="1278" width="9" style="131" customWidth="1"/>
    <col min="1279" max="1279" width="13.59765625" style="131" customWidth="1"/>
    <col min="1280" max="1280" width="14.5" style="131" customWidth="1"/>
    <col min="1281" max="1281" width="15.3984375" style="131" customWidth="1"/>
    <col min="1282" max="1282" width="16" style="131" customWidth="1"/>
    <col min="1283" max="1283" width="13.19921875" style="131" customWidth="1"/>
    <col min="1284" max="1284" width="19" style="131" customWidth="1"/>
    <col min="1285" max="1285" width="13.19921875" style="131" bestFit="1" customWidth="1"/>
    <col min="1286" max="1286" width="6.8984375" style="131" customWidth="1"/>
    <col min="1287" max="1287" width="12" style="131" customWidth="1"/>
    <col min="1288" max="1288" width="5.59765625" style="131" customWidth="1"/>
    <col min="1289" max="1528" width="9" style="131"/>
    <col min="1529" max="1529" width="5.3984375" style="131" bestFit="1" customWidth="1"/>
    <col min="1530" max="1530" width="75.09765625" style="131" customWidth="1"/>
    <col min="1531" max="1531" width="14.19921875" style="131" customWidth="1"/>
    <col min="1532" max="1532" width="12.8984375" style="131" customWidth="1"/>
    <col min="1533" max="1533" width="14" style="131" customWidth="1"/>
    <col min="1534" max="1534" width="9" style="131" customWidth="1"/>
    <col min="1535" max="1535" width="13.59765625" style="131" customWidth="1"/>
    <col min="1536" max="1536" width="14.5" style="131" customWidth="1"/>
    <col min="1537" max="1537" width="15.3984375" style="131" customWidth="1"/>
    <col min="1538" max="1538" width="16" style="131" customWidth="1"/>
    <col min="1539" max="1539" width="13.19921875" style="131" customWidth="1"/>
    <col min="1540" max="1540" width="19" style="131" customWidth="1"/>
    <col min="1541" max="1541" width="13.19921875" style="131" bestFit="1" customWidth="1"/>
    <col min="1542" max="1542" width="6.8984375" style="131" customWidth="1"/>
    <col min="1543" max="1543" width="12" style="131" customWidth="1"/>
    <col min="1544" max="1544" width="5.59765625" style="131" customWidth="1"/>
    <col min="1545" max="1784" width="9" style="131"/>
    <col min="1785" max="1785" width="5.3984375" style="131" bestFit="1" customWidth="1"/>
    <col min="1786" max="1786" width="75.09765625" style="131" customWidth="1"/>
    <col min="1787" max="1787" width="14.19921875" style="131" customWidth="1"/>
    <col min="1788" max="1788" width="12.8984375" style="131" customWidth="1"/>
    <col min="1789" max="1789" width="14" style="131" customWidth="1"/>
    <col min="1790" max="1790" width="9" style="131" customWidth="1"/>
    <col min="1791" max="1791" width="13.59765625" style="131" customWidth="1"/>
    <col min="1792" max="1792" width="14.5" style="131" customWidth="1"/>
    <col min="1793" max="1793" width="15.3984375" style="131" customWidth="1"/>
    <col min="1794" max="1794" width="16" style="131" customWidth="1"/>
    <col min="1795" max="1795" width="13.19921875" style="131" customWidth="1"/>
    <col min="1796" max="1796" width="19" style="131" customWidth="1"/>
    <col min="1797" max="1797" width="13.19921875" style="131" bestFit="1" customWidth="1"/>
    <col min="1798" max="1798" width="6.8984375" style="131" customWidth="1"/>
    <col min="1799" max="1799" width="12" style="131" customWidth="1"/>
    <col min="1800" max="1800" width="5.59765625" style="131" customWidth="1"/>
    <col min="1801" max="2040" width="9" style="131"/>
    <col min="2041" max="2041" width="5.3984375" style="131" bestFit="1" customWidth="1"/>
    <col min="2042" max="2042" width="75.09765625" style="131" customWidth="1"/>
    <col min="2043" max="2043" width="14.19921875" style="131" customWidth="1"/>
    <col min="2044" max="2044" width="12.8984375" style="131" customWidth="1"/>
    <col min="2045" max="2045" width="14" style="131" customWidth="1"/>
    <col min="2046" max="2046" width="9" style="131" customWidth="1"/>
    <col min="2047" max="2047" width="13.59765625" style="131" customWidth="1"/>
    <col min="2048" max="2048" width="14.5" style="131" customWidth="1"/>
    <col min="2049" max="2049" width="15.3984375" style="131" customWidth="1"/>
    <col min="2050" max="2050" width="16" style="131" customWidth="1"/>
    <col min="2051" max="2051" width="13.19921875" style="131" customWidth="1"/>
    <col min="2052" max="2052" width="19" style="131" customWidth="1"/>
    <col min="2053" max="2053" width="13.19921875" style="131" bestFit="1" customWidth="1"/>
    <col min="2054" max="2054" width="6.8984375" style="131" customWidth="1"/>
    <col min="2055" max="2055" width="12" style="131" customWidth="1"/>
    <col min="2056" max="2056" width="5.59765625" style="131" customWidth="1"/>
    <col min="2057" max="2296" width="9" style="131"/>
    <col min="2297" max="2297" width="5.3984375" style="131" bestFit="1" customWidth="1"/>
    <col min="2298" max="2298" width="75.09765625" style="131" customWidth="1"/>
    <col min="2299" max="2299" width="14.19921875" style="131" customWidth="1"/>
    <col min="2300" max="2300" width="12.8984375" style="131" customWidth="1"/>
    <col min="2301" max="2301" width="14" style="131" customWidth="1"/>
    <col min="2302" max="2302" width="9" style="131" customWidth="1"/>
    <col min="2303" max="2303" width="13.59765625" style="131" customWidth="1"/>
    <col min="2304" max="2304" width="14.5" style="131" customWidth="1"/>
    <col min="2305" max="2305" width="15.3984375" style="131" customWidth="1"/>
    <col min="2306" max="2306" width="16" style="131" customWidth="1"/>
    <col min="2307" max="2307" width="13.19921875" style="131" customWidth="1"/>
    <col min="2308" max="2308" width="19" style="131" customWidth="1"/>
    <col min="2309" max="2309" width="13.19921875" style="131" bestFit="1" customWidth="1"/>
    <col min="2310" max="2310" width="6.8984375" style="131" customWidth="1"/>
    <col min="2311" max="2311" width="12" style="131" customWidth="1"/>
    <col min="2312" max="2312" width="5.59765625" style="131" customWidth="1"/>
    <col min="2313" max="2552" width="9" style="131"/>
    <col min="2553" max="2553" width="5.3984375" style="131" bestFit="1" customWidth="1"/>
    <col min="2554" max="2554" width="75.09765625" style="131" customWidth="1"/>
    <col min="2555" max="2555" width="14.19921875" style="131" customWidth="1"/>
    <col min="2556" max="2556" width="12.8984375" style="131" customWidth="1"/>
    <col min="2557" max="2557" width="14" style="131" customWidth="1"/>
    <col min="2558" max="2558" width="9" style="131" customWidth="1"/>
    <col min="2559" max="2559" width="13.59765625" style="131" customWidth="1"/>
    <col min="2560" max="2560" width="14.5" style="131" customWidth="1"/>
    <col min="2561" max="2561" width="15.3984375" style="131" customWidth="1"/>
    <col min="2562" max="2562" width="16" style="131" customWidth="1"/>
    <col min="2563" max="2563" width="13.19921875" style="131" customWidth="1"/>
    <col min="2564" max="2564" width="19" style="131" customWidth="1"/>
    <col min="2565" max="2565" width="13.19921875" style="131" bestFit="1" customWidth="1"/>
    <col min="2566" max="2566" width="6.8984375" style="131" customWidth="1"/>
    <col min="2567" max="2567" width="12" style="131" customWidth="1"/>
    <col min="2568" max="2568" width="5.59765625" style="131" customWidth="1"/>
    <col min="2569" max="2808" width="9" style="131"/>
    <col min="2809" max="2809" width="5.3984375" style="131" bestFit="1" customWidth="1"/>
    <col min="2810" max="2810" width="75.09765625" style="131" customWidth="1"/>
    <col min="2811" max="2811" width="14.19921875" style="131" customWidth="1"/>
    <col min="2812" max="2812" width="12.8984375" style="131" customWidth="1"/>
    <col min="2813" max="2813" width="14" style="131" customWidth="1"/>
    <col min="2814" max="2814" width="9" style="131" customWidth="1"/>
    <col min="2815" max="2815" width="13.59765625" style="131" customWidth="1"/>
    <col min="2816" max="2816" width="14.5" style="131" customWidth="1"/>
    <col min="2817" max="2817" width="15.3984375" style="131" customWidth="1"/>
    <col min="2818" max="2818" width="16" style="131" customWidth="1"/>
    <col min="2819" max="2819" width="13.19921875" style="131" customWidth="1"/>
    <col min="2820" max="2820" width="19" style="131" customWidth="1"/>
    <col min="2821" max="2821" width="13.19921875" style="131" bestFit="1" customWidth="1"/>
    <col min="2822" max="2822" width="6.8984375" style="131" customWidth="1"/>
    <col min="2823" max="2823" width="12" style="131" customWidth="1"/>
    <col min="2824" max="2824" width="5.59765625" style="131" customWidth="1"/>
    <col min="2825" max="3064" width="9" style="131"/>
    <col min="3065" max="3065" width="5.3984375" style="131" bestFit="1" customWidth="1"/>
    <col min="3066" max="3066" width="75.09765625" style="131" customWidth="1"/>
    <col min="3067" max="3067" width="14.19921875" style="131" customWidth="1"/>
    <col min="3068" max="3068" width="12.8984375" style="131" customWidth="1"/>
    <col min="3069" max="3069" width="14" style="131" customWidth="1"/>
    <col min="3070" max="3070" width="9" style="131" customWidth="1"/>
    <col min="3071" max="3071" width="13.59765625" style="131" customWidth="1"/>
    <col min="3072" max="3072" width="14.5" style="131" customWidth="1"/>
    <col min="3073" max="3073" width="15.3984375" style="131" customWidth="1"/>
    <col min="3074" max="3074" width="16" style="131" customWidth="1"/>
    <col min="3075" max="3075" width="13.19921875" style="131" customWidth="1"/>
    <col min="3076" max="3076" width="19" style="131" customWidth="1"/>
    <col min="3077" max="3077" width="13.19921875" style="131" bestFit="1" customWidth="1"/>
    <col min="3078" max="3078" width="6.8984375" style="131" customWidth="1"/>
    <col min="3079" max="3079" width="12" style="131" customWidth="1"/>
    <col min="3080" max="3080" width="5.59765625" style="131" customWidth="1"/>
    <col min="3081" max="3320" width="9" style="131"/>
    <col min="3321" max="3321" width="5.3984375" style="131" bestFit="1" customWidth="1"/>
    <col min="3322" max="3322" width="75.09765625" style="131" customWidth="1"/>
    <col min="3323" max="3323" width="14.19921875" style="131" customWidth="1"/>
    <col min="3324" max="3324" width="12.8984375" style="131" customWidth="1"/>
    <col min="3325" max="3325" width="14" style="131" customWidth="1"/>
    <col min="3326" max="3326" width="9" style="131" customWidth="1"/>
    <col min="3327" max="3327" width="13.59765625" style="131" customWidth="1"/>
    <col min="3328" max="3328" width="14.5" style="131" customWidth="1"/>
    <col min="3329" max="3329" width="15.3984375" style="131" customWidth="1"/>
    <col min="3330" max="3330" width="16" style="131" customWidth="1"/>
    <col min="3331" max="3331" width="13.19921875" style="131" customWidth="1"/>
    <col min="3332" max="3332" width="19" style="131" customWidth="1"/>
    <col min="3333" max="3333" width="13.19921875" style="131" bestFit="1" customWidth="1"/>
    <col min="3334" max="3334" width="6.8984375" style="131" customWidth="1"/>
    <col min="3335" max="3335" width="12" style="131" customWidth="1"/>
    <col min="3336" max="3336" width="5.59765625" style="131" customWidth="1"/>
    <col min="3337" max="3576" width="9" style="131"/>
    <col min="3577" max="3577" width="5.3984375" style="131" bestFit="1" customWidth="1"/>
    <col min="3578" max="3578" width="75.09765625" style="131" customWidth="1"/>
    <col min="3579" max="3579" width="14.19921875" style="131" customWidth="1"/>
    <col min="3580" max="3580" width="12.8984375" style="131" customWidth="1"/>
    <col min="3581" max="3581" width="14" style="131" customWidth="1"/>
    <col min="3582" max="3582" width="9" style="131" customWidth="1"/>
    <col min="3583" max="3583" width="13.59765625" style="131" customWidth="1"/>
    <col min="3584" max="3584" width="14.5" style="131" customWidth="1"/>
    <col min="3585" max="3585" width="15.3984375" style="131" customWidth="1"/>
    <col min="3586" max="3586" width="16" style="131" customWidth="1"/>
    <col min="3587" max="3587" width="13.19921875" style="131" customWidth="1"/>
    <col min="3588" max="3588" width="19" style="131" customWidth="1"/>
    <col min="3589" max="3589" width="13.19921875" style="131" bestFit="1" customWidth="1"/>
    <col min="3590" max="3590" width="6.8984375" style="131" customWidth="1"/>
    <col min="3591" max="3591" width="12" style="131" customWidth="1"/>
    <col min="3592" max="3592" width="5.59765625" style="131" customWidth="1"/>
    <col min="3593" max="3832" width="9" style="131"/>
    <col min="3833" max="3833" width="5.3984375" style="131" bestFit="1" customWidth="1"/>
    <col min="3834" max="3834" width="75.09765625" style="131" customWidth="1"/>
    <col min="3835" max="3835" width="14.19921875" style="131" customWidth="1"/>
    <col min="3836" max="3836" width="12.8984375" style="131" customWidth="1"/>
    <col min="3837" max="3837" width="14" style="131" customWidth="1"/>
    <col min="3838" max="3838" width="9" style="131" customWidth="1"/>
    <col min="3839" max="3839" width="13.59765625" style="131" customWidth="1"/>
    <col min="3840" max="3840" width="14.5" style="131" customWidth="1"/>
    <col min="3841" max="3841" width="15.3984375" style="131" customWidth="1"/>
    <col min="3842" max="3842" width="16" style="131" customWidth="1"/>
    <col min="3843" max="3843" width="13.19921875" style="131" customWidth="1"/>
    <col min="3844" max="3844" width="19" style="131" customWidth="1"/>
    <col min="3845" max="3845" width="13.19921875" style="131" bestFit="1" customWidth="1"/>
    <col min="3846" max="3846" width="6.8984375" style="131" customWidth="1"/>
    <col min="3847" max="3847" width="12" style="131" customWidth="1"/>
    <col min="3848" max="3848" width="5.59765625" style="131" customWidth="1"/>
    <col min="3849" max="4088" width="9" style="131"/>
    <col min="4089" max="4089" width="5.3984375" style="131" bestFit="1" customWidth="1"/>
    <col min="4090" max="4090" width="75.09765625" style="131" customWidth="1"/>
    <col min="4091" max="4091" width="14.19921875" style="131" customWidth="1"/>
    <col min="4092" max="4092" width="12.8984375" style="131" customWidth="1"/>
    <col min="4093" max="4093" width="14" style="131" customWidth="1"/>
    <col min="4094" max="4094" width="9" style="131" customWidth="1"/>
    <col min="4095" max="4095" width="13.59765625" style="131" customWidth="1"/>
    <col min="4096" max="4096" width="14.5" style="131" customWidth="1"/>
    <col min="4097" max="4097" width="15.3984375" style="131" customWidth="1"/>
    <col min="4098" max="4098" width="16" style="131" customWidth="1"/>
    <col min="4099" max="4099" width="13.19921875" style="131" customWidth="1"/>
    <col min="4100" max="4100" width="19" style="131" customWidth="1"/>
    <col min="4101" max="4101" width="13.19921875" style="131" bestFit="1" customWidth="1"/>
    <col min="4102" max="4102" width="6.8984375" style="131" customWidth="1"/>
    <col min="4103" max="4103" width="12" style="131" customWidth="1"/>
    <col min="4104" max="4104" width="5.59765625" style="131" customWidth="1"/>
    <col min="4105" max="4344" width="9" style="131"/>
    <col min="4345" max="4345" width="5.3984375" style="131" bestFit="1" customWidth="1"/>
    <col min="4346" max="4346" width="75.09765625" style="131" customWidth="1"/>
    <col min="4347" max="4347" width="14.19921875" style="131" customWidth="1"/>
    <col min="4348" max="4348" width="12.8984375" style="131" customWidth="1"/>
    <col min="4349" max="4349" width="14" style="131" customWidth="1"/>
    <col min="4350" max="4350" width="9" style="131" customWidth="1"/>
    <col min="4351" max="4351" width="13.59765625" style="131" customWidth="1"/>
    <col min="4352" max="4352" width="14.5" style="131" customWidth="1"/>
    <col min="4353" max="4353" width="15.3984375" style="131" customWidth="1"/>
    <col min="4354" max="4354" width="16" style="131" customWidth="1"/>
    <col min="4355" max="4355" width="13.19921875" style="131" customWidth="1"/>
    <col min="4356" max="4356" width="19" style="131" customWidth="1"/>
    <col min="4357" max="4357" width="13.19921875" style="131" bestFit="1" customWidth="1"/>
    <col min="4358" max="4358" width="6.8984375" style="131" customWidth="1"/>
    <col min="4359" max="4359" width="12" style="131" customWidth="1"/>
    <col min="4360" max="4360" width="5.59765625" style="131" customWidth="1"/>
    <col min="4361" max="4600" width="9" style="131"/>
    <col min="4601" max="4601" width="5.3984375" style="131" bestFit="1" customWidth="1"/>
    <col min="4602" max="4602" width="75.09765625" style="131" customWidth="1"/>
    <col min="4603" max="4603" width="14.19921875" style="131" customWidth="1"/>
    <col min="4604" max="4604" width="12.8984375" style="131" customWidth="1"/>
    <col min="4605" max="4605" width="14" style="131" customWidth="1"/>
    <col min="4606" max="4606" width="9" style="131" customWidth="1"/>
    <col min="4607" max="4607" width="13.59765625" style="131" customWidth="1"/>
    <col min="4608" max="4608" width="14.5" style="131" customWidth="1"/>
    <col min="4609" max="4609" width="15.3984375" style="131" customWidth="1"/>
    <col min="4610" max="4610" width="16" style="131" customWidth="1"/>
    <col min="4611" max="4611" width="13.19921875" style="131" customWidth="1"/>
    <col min="4612" max="4612" width="19" style="131" customWidth="1"/>
    <col min="4613" max="4613" width="13.19921875" style="131" bestFit="1" customWidth="1"/>
    <col min="4614" max="4614" width="6.8984375" style="131" customWidth="1"/>
    <col min="4615" max="4615" width="12" style="131" customWidth="1"/>
    <col min="4616" max="4616" width="5.59765625" style="131" customWidth="1"/>
    <col min="4617" max="4856" width="9" style="131"/>
    <col min="4857" max="4857" width="5.3984375" style="131" bestFit="1" customWidth="1"/>
    <col min="4858" max="4858" width="75.09765625" style="131" customWidth="1"/>
    <col min="4859" max="4859" width="14.19921875" style="131" customWidth="1"/>
    <col min="4860" max="4860" width="12.8984375" style="131" customWidth="1"/>
    <col min="4861" max="4861" width="14" style="131" customWidth="1"/>
    <col min="4862" max="4862" width="9" style="131" customWidth="1"/>
    <col min="4863" max="4863" width="13.59765625" style="131" customWidth="1"/>
    <col min="4864" max="4864" width="14.5" style="131" customWidth="1"/>
    <col min="4865" max="4865" width="15.3984375" style="131" customWidth="1"/>
    <col min="4866" max="4866" width="16" style="131" customWidth="1"/>
    <col min="4867" max="4867" width="13.19921875" style="131" customWidth="1"/>
    <col min="4868" max="4868" width="19" style="131" customWidth="1"/>
    <col min="4869" max="4869" width="13.19921875" style="131" bestFit="1" customWidth="1"/>
    <col min="4870" max="4870" width="6.8984375" style="131" customWidth="1"/>
    <col min="4871" max="4871" width="12" style="131" customWidth="1"/>
    <col min="4872" max="4872" width="5.59765625" style="131" customWidth="1"/>
    <col min="4873" max="5112" width="9" style="131"/>
    <col min="5113" max="5113" width="5.3984375" style="131" bestFit="1" customWidth="1"/>
    <col min="5114" max="5114" width="75.09765625" style="131" customWidth="1"/>
    <col min="5115" max="5115" width="14.19921875" style="131" customWidth="1"/>
    <col min="5116" max="5116" width="12.8984375" style="131" customWidth="1"/>
    <col min="5117" max="5117" width="14" style="131" customWidth="1"/>
    <col min="5118" max="5118" width="9" style="131" customWidth="1"/>
    <col min="5119" max="5119" width="13.59765625" style="131" customWidth="1"/>
    <col min="5120" max="5120" width="14.5" style="131" customWidth="1"/>
    <col min="5121" max="5121" width="15.3984375" style="131" customWidth="1"/>
    <col min="5122" max="5122" width="16" style="131" customWidth="1"/>
    <col min="5123" max="5123" width="13.19921875" style="131" customWidth="1"/>
    <col min="5124" max="5124" width="19" style="131" customWidth="1"/>
    <col min="5125" max="5125" width="13.19921875" style="131" bestFit="1" customWidth="1"/>
    <col min="5126" max="5126" width="6.8984375" style="131" customWidth="1"/>
    <col min="5127" max="5127" width="12" style="131" customWidth="1"/>
    <col min="5128" max="5128" width="5.59765625" style="131" customWidth="1"/>
    <col min="5129" max="5368" width="9" style="131"/>
    <col min="5369" max="5369" width="5.3984375" style="131" bestFit="1" customWidth="1"/>
    <col min="5370" max="5370" width="75.09765625" style="131" customWidth="1"/>
    <col min="5371" max="5371" width="14.19921875" style="131" customWidth="1"/>
    <col min="5372" max="5372" width="12.8984375" style="131" customWidth="1"/>
    <col min="5373" max="5373" width="14" style="131" customWidth="1"/>
    <col min="5374" max="5374" width="9" style="131" customWidth="1"/>
    <col min="5375" max="5375" width="13.59765625" style="131" customWidth="1"/>
    <col min="5376" max="5376" width="14.5" style="131" customWidth="1"/>
    <col min="5377" max="5377" width="15.3984375" style="131" customWidth="1"/>
    <col min="5378" max="5378" width="16" style="131" customWidth="1"/>
    <col min="5379" max="5379" width="13.19921875" style="131" customWidth="1"/>
    <col min="5380" max="5380" width="19" style="131" customWidth="1"/>
    <col min="5381" max="5381" width="13.19921875" style="131" bestFit="1" customWidth="1"/>
    <col min="5382" max="5382" width="6.8984375" style="131" customWidth="1"/>
    <col min="5383" max="5383" width="12" style="131" customWidth="1"/>
    <col min="5384" max="5384" width="5.59765625" style="131" customWidth="1"/>
    <col min="5385" max="5624" width="9" style="131"/>
    <col min="5625" max="5625" width="5.3984375" style="131" bestFit="1" customWidth="1"/>
    <col min="5626" max="5626" width="75.09765625" style="131" customWidth="1"/>
    <col min="5627" max="5627" width="14.19921875" style="131" customWidth="1"/>
    <col min="5628" max="5628" width="12.8984375" style="131" customWidth="1"/>
    <col min="5629" max="5629" width="14" style="131" customWidth="1"/>
    <col min="5630" max="5630" width="9" style="131" customWidth="1"/>
    <col min="5631" max="5631" width="13.59765625" style="131" customWidth="1"/>
    <col min="5632" max="5632" width="14.5" style="131" customWidth="1"/>
    <col min="5633" max="5633" width="15.3984375" style="131" customWidth="1"/>
    <col min="5634" max="5634" width="16" style="131" customWidth="1"/>
    <col min="5635" max="5635" width="13.19921875" style="131" customWidth="1"/>
    <col min="5636" max="5636" width="19" style="131" customWidth="1"/>
    <col min="5637" max="5637" width="13.19921875" style="131" bestFit="1" customWidth="1"/>
    <col min="5638" max="5638" width="6.8984375" style="131" customWidth="1"/>
    <col min="5639" max="5639" width="12" style="131" customWidth="1"/>
    <col min="5640" max="5640" width="5.59765625" style="131" customWidth="1"/>
    <col min="5641" max="5880" width="9" style="131"/>
    <col min="5881" max="5881" width="5.3984375" style="131" bestFit="1" customWidth="1"/>
    <col min="5882" max="5882" width="75.09765625" style="131" customWidth="1"/>
    <col min="5883" max="5883" width="14.19921875" style="131" customWidth="1"/>
    <col min="5884" max="5884" width="12.8984375" style="131" customWidth="1"/>
    <col min="5885" max="5885" width="14" style="131" customWidth="1"/>
    <col min="5886" max="5886" width="9" style="131" customWidth="1"/>
    <col min="5887" max="5887" width="13.59765625" style="131" customWidth="1"/>
    <col min="5888" max="5888" width="14.5" style="131" customWidth="1"/>
    <col min="5889" max="5889" width="15.3984375" style="131" customWidth="1"/>
    <col min="5890" max="5890" width="16" style="131" customWidth="1"/>
    <col min="5891" max="5891" width="13.19921875" style="131" customWidth="1"/>
    <col min="5892" max="5892" width="19" style="131" customWidth="1"/>
    <col min="5893" max="5893" width="13.19921875" style="131" bestFit="1" customWidth="1"/>
    <col min="5894" max="5894" width="6.8984375" style="131" customWidth="1"/>
    <col min="5895" max="5895" width="12" style="131" customWidth="1"/>
    <col min="5896" max="5896" width="5.59765625" style="131" customWidth="1"/>
    <col min="5897" max="6136" width="9" style="131"/>
    <col min="6137" max="6137" width="5.3984375" style="131" bestFit="1" customWidth="1"/>
    <col min="6138" max="6138" width="75.09765625" style="131" customWidth="1"/>
    <col min="6139" max="6139" width="14.19921875" style="131" customWidth="1"/>
    <col min="6140" max="6140" width="12.8984375" style="131" customWidth="1"/>
    <col min="6141" max="6141" width="14" style="131" customWidth="1"/>
    <col min="6142" max="6142" width="9" style="131" customWidth="1"/>
    <col min="6143" max="6143" width="13.59765625" style="131" customWidth="1"/>
    <col min="6144" max="6144" width="14.5" style="131" customWidth="1"/>
    <col min="6145" max="6145" width="15.3984375" style="131" customWidth="1"/>
    <col min="6146" max="6146" width="16" style="131" customWidth="1"/>
    <col min="6147" max="6147" width="13.19921875" style="131" customWidth="1"/>
    <col min="6148" max="6148" width="19" style="131" customWidth="1"/>
    <col min="6149" max="6149" width="13.19921875" style="131" bestFit="1" customWidth="1"/>
    <col min="6150" max="6150" width="6.8984375" style="131" customWidth="1"/>
    <col min="6151" max="6151" width="12" style="131" customWidth="1"/>
    <col min="6152" max="6152" width="5.59765625" style="131" customWidth="1"/>
    <col min="6153" max="6392" width="9" style="131"/>
    <col min="6393" max="6393" width="5.3984375" style="131" bestFit="1" customWidth="1"/>
    <col min="6394" max="6394" width="75.09765625" style="131" customWidth="1"/>
    <col min="6395" max="6395" width="14.19921875" style="131" customWidth="1"/>
    <col min="6396" max="6396" width="12.8984375" style="131" customWidth="1"/>
    <col min="6397" max="6397" width="14" style="131" customWidth="1"/>
    <col min="6398" max="6398" width="9" style="131" customWidth="1"/>
    <col min="6399" max="6399" width="13.59765625" style="131" customWidth="1"/>
    <col min="6400" max="6400" width="14.5" style="131" customWidth="1"/>
    <col min="6401" max="6401" width="15.3984375" style="131" customWidth="1"/>
    <col min="6402" max="6402" width="16" style="131" customWidth="1"/>
    <col min="6403" max="6403" width="13.19921875" style="131" customWidth="1"/>
    <col min="6404" max="6404" width="19" style="131" customWidth="1"/>
    <col min="6405" max="6405" width="13.19921875" style="131" bestFit="1" customWidth="1"/>
    <col min="6406" max="6406" width="6.8984375" style="131" customWidth="1"/>
    <col min="6407" max="6407" width="12" style="131" customWidth="1"/>
    <col min="6408" max="6408" width="5.59765625" style="131" customWidth="1"/>
    <col min="6409" max="6648" width="9" style="131"/>
    <col min="6649" max="6649" width="5.3984375" style="131" bestFit="1" customWidth="1"/>
    <col min="6650" max="6650" width="75.09765625" style="131" customWidth="1"/>
    <col min="6651" max="6651" width="14.19921875" style="131" customWidth="1"/>
    <col min="6652" max="6652" width="12.8984375" style="131" customWidth="1"/>
    <col min="6653" max="6653" width="14" style="131" customWidth="1"/>
    <col min="6654" max="6654" width="9" style="131" customWidth="1"/>
    <col min="6655" max="6655" width="13.59765625" style="131" customWidth="1"/>
    <col min="6656" max="6656" width="14.5" style="131" customWidth="1"/>
    <col min="6657" max="6657" width="15.3984375" style="131" customWidth="1"/>
    <col min="6658" max="6658" width="16" style="131" customWidth="1"/>
    <col min="6659" max="6659" width="13.19921875" style="131" customWidth="1"/>
    <col min="6660" max="6660" width="19" style="131" customWidth="1"/>
    <col min="6661" max="6661" width="13.19921875" style="131" bestFit="1" customWidth="1"/>
    <col min="6662" max="6662" width="6.8984375" style="131" customWidth="1"/>
    <col min="6663" max="6663" width="12" style="131" customWidth="1"/>
    <col min="6664" max="6664" width="5.59765625" style="131" customWidth="1"/>
    <col min="6665" max="6904" width="9" style="131"/>
    <col min="6905" max="6905" width="5.3984375" style="131" bestFit="1" customWidth="1"/>
    <col min="6906" max="6906" width="75.09765625" style="131" customWidth="1"/>
    <col min="6907" max="6907" width="14.19921875" style="131" customWidth="1"/>
    <col min="6908" max="6908" width="12.8984375" style="131" customWidth="1"/>
    <col min="6909" max="6909" width="14" style="131" customWidth="1"/>
    <col min="6910" max="6910" width="9" style="131" customWidth="1"/>
    <col min="6911" max="6911" width="13.59765625" style="131" customWidth="1"/>
    <col min="6912" max="6912" width="14.5" style="131" customWidth="1"/>
    <col min="6913" max="6913" width="15.3984375" style="131" customWidth="1"/>
    <col min="6914" max="6914" width="16" style="131" customWidth="1"/>
    <col min="6915" max="6915" width="13.19921875" style="131" customWidth="1"/>
    <col min="6916" max="6916" width="19" style="131" customWidth="1"/>
    <col min="6917" max="6917" width="13.19921875" style="131" bestFit="1" customWidth="1"/>
    <col min="6918" max="6918" width="6.8984375" style="131" customWidth="1"/>
    <col min="6919" max="6919" width="12" style="131" customWidth="1"/>
    <col min="6920" max="6920" width="5.59765625" style="131" customWidth="1"/>
    <col min="6921" max="7160" width="9" style="131"/>
    <col min="7161" max="7161" width="5.3984375" style="131" bestFit="1" customWidth="1"/>
    <col min="7162" max="7162" width="75.09765625" style="131" customWidth="1"/>
    <col min="7163" max="7163" width="14.19921875" style="131" customWidth="1"/>
    <col min="7164" max="7164" width="12.8984375" style="131" customWidth="1"/>
    <col min="7165" max="7165" width="14" style="131" customWidth="1"/>
    <col min="7166" max="7166" width="9" style="131" customWidth="1"/>
    <col min="7167" max="7167" width="13.59765625" style="131" customWidth="1"/>
    <col min="7168" max="7168" width="14.5" style="131" customWidth="1"/>
    <col min="7169" max="7169" width="15.3984375" style="131" customWidth="1"/>
    <col min="7170" max="7170" width="16" style="131" customWidth="1"/>
    <col min="7171" max="7171" width="13.19921875" style="131" customWidth="1"/>
    <col min="7172" max="7172" width="19" style="131" customWidth="1"/>
    <col min="7173" max="7173" width="13.19921875" style="131" bestFit="1" customWidth="1"/>
    <col min="7174" max="7174" width="6.8984375" style="131" customWidth="1"/>
    <col min="7175" max="7175" width="12" style="131" customWidth="1"/>
    <col min="7176" max="7176" width="5.59765625" style="131" customWidth="1"/>
    <col min="7177" max="7416" width="9" style="131"/>
    <col min="7417" max="7417" width="5.3984375" style="131" bestFit="1" customWidth="1"/>
    <col min="7418" max="7418" width="75.09765625" style="131" customWidth="1"/>
    <col min="7419" max="7419" width="14.19921875" style="131" customWidth="1"/>
    <col min="7420" max="7420" width="12.8984375" style="131" customWidth="1"/>
    <col min="7421" max="7421" width="14" style="131" customWidth="1"/>
    <col min="7422" max="7422" width="9" style="131" customWidth="1"/>
    <col min="7423" max="7423" width="13.59765625" style="131" customWidth="1"/>
    <col min="7424" max="7424" width="14.5" style="131" customWidth="1"/>
    <col min="7425" max="7425" width="15.3984375" style="131" customWidth="1"/>
    <col min="7426" max="7426" width="16" style="131" customWidth="1"/>
    <col min="7427" max="7427" width="13.19921875" style="131" customWidth="1"/>
    <col min="7428" max="7428" width="19" style="131" customWidth="1"/>
    <col min="7429" max="7429" width="13.19921875" style="131" bestFit="1" customWidth="1"/>
    <col min="7430" max="7430" width="6.8984375" style="131" customWidth="1"/>
    <col min="7431" max="7431" width="12" style="131" customWidth="1"/>
    <col min="7432" max="7432" width="5.59765625" style="131" customWidth="1"/>
    <col min="7433" max="7672" width="9" style="131"/>
    <col min="7673" max="7673" width="5.3984375" style="131" bestFit="1" customWidth="1"/>
    <col min="7674" max="7674" width="75.09765625" style="131" customWidth="1"/>
    <col min="7675" max="7675" width="14.19921875" style="131" customWidth="1"/>
    <col min="7676" max="7676" width="12.8984375" style="131" customWidth="1"/>
    <col min="7677" max="7677" width="14" style="131" customWidth="1"/>
    <col min="7678" max="7678" width="9" style="131" customWidth="1"/>
    <col min="7679" max="7679" width="13.59765625" style="131" customWidth="1"/>
    <col min="7680" max="7680" width="14.5" style="131" customWidth="1"/>
    <col min="7681" max="7681" width="15.3984375" style="131" customWidth="1"/>
    <col min="7682" max="7682" width="16" style="131" customWidth="1"/>
    <col min="7683" max="7683" width="13.19921875" style="131" customWidth="1"/>
    <col min="7684" max="7684" width="19" style="131" customWidth="1"/>
    <col min="7685" max="7685" width="13.19921875" style="131" bestFit="1" customWidth="1"/>
    <col min="7686" max="7686" width="6.8984375" style="131" customWidth="1"/>
    <col min="7687" max="7687" width="12" style="131" customWidth="1"/>
    <col min="7688" max="7688" width="5.59765625" style="131" customWidth="1"/>
    <col min="7689" max="7928" width="9" style="131"/>
    <col min="7929" max="7929" width="5.3984375" style="131" bestFit="1" customWidth="1"/>
    <col min="7930" max="7930" width="75.09765625" style="131" customWidth="1"/>
    <col min="7931" max="7931" width="14.19921875" style="131" customWidth="1"/>
    <col min="7932" max="7932" width="12.8984375" style="131" customWidth="1"/>
    <col min="7933" max="7933" width="14" style="131" customWidth="1"/>
    <col min="7934" max="7934" width="9" style="131" customWidth="1"/>
    <col min="7935" max="7935" width="13.59765625" style="131" customWidth="1"/>
    <col min="7936" max="7936" width="14.5" style="131" customWidth="1"/>
    <col min="7937" max="7937" width="15.3984375" style="131" customWidth="1"/>
    <col min="7938" max="7938" width="16" style="131" customWidth="1"/>
    <col min="7939" max="7939" width="13.19921875" style="131" customWidth="1"/>
    <col min="7940" max="7940" width="19" style="131" customWidth="1"/>
    <col min="7941" max="7941" width="13.19921875" style="131" bestFit="1" customWidth="1"/>
    <col min="7942" max="7942" width="6.8984375" style="131" customWidth="1"/>
    <col min="7943" max="7943" width="12" style="131" customWidth="1"/>
    <col min="7944" max="7944" width="5.59765625" style="131" customWidth="1"/>
    <col min="7945" max="8184" width="9" style="131"/>
    <col min="8185" max="8185" width="5.3984375" style="131" bestFit="1" customWidth="1"/>
    <col min="8186" max="8186" width="75.09765625" style="131" customWidth="1"/>
    <col min="8187" max="8187" width="14.19921875" style="131" customWidth="1"/>
    <col min="8188" max="8188" width="12.8984375" style="131" customWidth="1"/>
    <col min="8189" max="8189" width="14" style="131" customWidth="1"/>
    <col min="8190" max="8190" width="9" style="131" customWidth="1"/>
    <col min="8191" max="8191" width="13.59765625" style="131" customWidth="1"/>
    <col min="8192" max="8192" width="14.5" style="131" customWidth="1"/>
    <col min="8193" max="8193" width="15.3984375" style="131" customWidth="1"/>
    <col min="8194" max="8194" width="16" style="131" customWidth="1"/>
    <col min="8195" max="8195" width="13.19921875" style="131" customWidth="1"/>
    <col min="8196" max="8196" width="19" style="131" customWidth="1"/>
    <col min="8197" max="8197" width="13.19921875" style="131" bestFit="1" customWidth="1"/>
    <col min="8198" max="8198" width="6.8984375" style="131" customWidth="1"/>
    <col min="8199" max="8199" width="12" style="131" customWidth="1"/>
    <col min="8200" max="8200" width="5.59765625" style="131" customWidth="1"/>
    <col min="8201" max="8440" width="9" style="131"/>
    <col min="8441" max="8441" width="5.3984375" style="131" bestFit="1" customWidth="1"/>
    <col min="8442" max="8442" width="75.09765625" style="131" customWidth="1"/>
    <col min="8443" max="8443" width="14.19921875" style="131" customWidth="1"/>
    <col min="8444" max="8444" width="12.8984375" style="131" customWidth="1"/>
    <col min="8445" max="8445" width="14" style="131" customWidth="1"/>
    <col min="8446" max="8446" width="9" style="131" customWidth="1"/>
    <col min="8447" max="8447" width="13.59765625" style="131" customWidth="1"/>
    <col min="8448" max="8448" width="14.5" style="131" customWidth="1"/>
    <col min="8449" max="8449" width="15.3984375" style="131" customWidth="1"/>
    <col min="8450" max="8450" width="16" style="131" customWidth="1"/>
    <col min="8451" max="8451" width="13.19921875" style="131" customWidth="1"/>
    <col min="8452" max="8452" width="19" style="131" customWidth="1"/>
    <col min="8453" max="8453" width="13.19921875" style="131" bestFit="1" customWidth="1"/>
    <col min="8454" max="8454" width="6.8984375" style="131" customWidth="1"/>
    <col min="8455" max="8455" width="12" style="131" customWidth="1"/>
    <col min="8456" max="8456" width="5.59765625" style="131" customWidth="1"/>
    <col min="8457" max="8696" width="9" style="131"/>
    <col min="8697" max="8697" width="5.3984375" style="131" bestFit="1" customWidth="1"/>
    <col min="8698" max="8698" width="75.09765625" style="131" customWidth="1"/>
    <col min="8699" max="8699" width="14.19921875" style="131" customWidth="1"/>
    <col min="8700" max="8700" width="12.8984375" style="131" customWidth="1"/>
    <col min="8701" max="8701" width="14" style="131" customWidth="1"/>
    <col min="8702" max="8702" width="9" style="131" customWidth="1"/>
    <col min="8703" max="8703" width="13.59765625" style="131" customWidth="1"/>
    <col min="8704" max="8704" width="14.5" style="131" customWidth="1"/>
    <col min="8705" max="8705" width="15.3984375" style="131" customWidth="1"/>
    <col min="8706" max="8706" width="16" style="131" customWidth="1"/>
    <col min="8707" max="8707" width="13.19921875" style="131" customWidth="1"/>
    <col min="8708" max="8708" width="19" style="131" customWidth="1"/>
    <col min="8709" max="8709" width="13.19921875" style="131" bestFit="1" customWidth="1"/>
    <col min="8710" max="8710" width="6.8984375" style="131" customWidth="1"/>
    <col min="8711" max="8711" width="12" style="131" customWidth="1"/>
    <col min="8712" max="8712" width="5.59765625" style="131" customWidth="1"/>
    <col min="8713" max="8952" width="9" style="131"/>
    <col min="8953" max="8953" width="5.3984375" style="131" bestFit="1" customWidth="1"/>
    <col min="8954" max="8954" width="75.09765625" style="131" customWidth="1"/>
    <col min="8955" max="8955" width="14.19921875" style="131" customWidth="1"/>
    <col min="8956" max="8956" width="12.8984375" style="131" customWidth="1"/>
    <col min="8957" max="8957" width="14" style="131" customWidth="1"/>
    <col min="8958" max="8958" width="9" style="131" customWidth="1"/>
    <col min="8959" max="8959" width="13.59765625" style="131" customWidth="1"/>
    <col min="8960" max="8960" width="14.5" style="131" customWidth="1"/>
    <col min="8961" max="8961" width="15.3984375" style="131" customWidth="1"/>
    <col min="8962" max="8962" width="16" style="131" customWidth="1"/>
    <col min="8963" max="8963" width="13.19921875" style="131" customWidth="1"/>
    <col min="8964" max="8964" width="19" style="131" customWidth="1"/>
    <col min="8965" max="8965" width="13.19921875" style="131" bestFit="1" customWidth="1"/>
    <col min="8966" max="8966" width="6.8984375" style="131" customWidth="1"/>
    <col min="8967" max="8967" width="12" style="131" customWidth="1"/>
    <col min="8968" max="8968" width="5.59765625" style="131" customWidth="1"/>
    <col min="8969" max="9208" width="9" style="131"/>
    <col min="9209" max="9209" width="5.3984375" style="131" bestFit="1" customWidth="1"/>
    <col min="9210" max="9210" width="75.09765625" style="131" customWidth="1"/>
    <col min="9211" max="9211" width="14.19921875" style="131" customWidth="1"/>
    <col min="9212" max="9212" width="12.8984375" style="131" customWidth="1"/>
    <col min="9213" max="9213" width="14" style="131" customWidth="1"/>
    <col min="9214" max="9214" width="9" style="131" customWidth="1"/>
    <col min="9215" max="9215" width="13.59765625" style="131" customWidth="1"/>
    <col min="9216" max="9216" width="14.5" style="131" customWidth="1"/>
    <col min="9217" max="9217" width="15.3984375" style="131" customWidth="1"/>
    <col min="9218" max="9218" width="16" style="131" customWidth="1"/>
    <col min="9219" max="9219" width="13.19921875" style="131" customWidth="1"/>
    <col min="9220" max="9220" width="19" style="131" customWidth="1"/>
    <col min="9221" max="9221" width="13.19921875" style="131" bestFit="1" customWidth="1"/>
    <col min="9222" max="9222" width="6.8984375" style="131" customWidth="1"/>
    <col min="9223" max="9223" width="12" style="131" customWidth="1"/>
    <col min="9224" max="9224" width="5.59765625" style="131" customWidth="1"/>
    <col min="9225" max="9464" width="9" style="131"/>
    <col min="9465" max="9465" width="5.3984375" style="131" bestFit="1" customWidth="1"/>
    <col min="9466" max="9466" width="75.09765625" style="131" customWidth="1"/>
    <col min="9467" max="9467" width="14.19921875" style="131" customWidth="1"/>
    <col min="9468" max="9468" width="12.8984375" style="131" customWidth="1"/>
    <col min="9469" max="9469" width="14" style="131" customWidth="1"/>
    <col min="9470" max="9470" width="9" style="131" customWidth="1"/>
    <col min="9471" max="9471" width="13.59765625" style="131" customWidth="1"/>
    <col min="9472" max="9472" width="14.5" style="131" customWidth="1"/>
    <col min="9473" max="9473" width="15.3984375" style="131" customWidth="1"/>
    <col min="9474" max="9474" width="16" style="131" customWidth="1"/>
    <col min="9475" max="9475" width="13.19921875" style="131" customWidth="1"/>
    <col min="9476" max="9476" width="19" style="131" customWidth="1"/>
    <col min="9477" max="9477" width="13.19921875" style="131" bestFit="1" customWidth="1"/>
    <col min="9478" max="9478" width="6.8984375" style="131" customWidth="1"/>
    <col min="9479" max="9479" width="12" style="131" customWidth="1"/>
    <col min="9480" max="9480" width="5.59765625" style="131" customWidth="1"/>
    <col min="9481" max="9720" width="9" style="131"/>
    <col min="9721" max="9721" width="5.3984375" style="131" bestFit="1" customWidth="1"/>
    <col min="9722" max="9722" width="75.09765625" style="131" customWidth="1"/>
    <col min="9723" max="9723" width="14.19921875" style="131" customWidth="1"/>
    <col min="9724" max="9724" width="12.8984375" style="131" customWidth="1"/>
    <col min="9725" max="9725" width="14" style="131" customWidth="1"/>
    <col min="9726" max="9726" width="9" style="131" customWidth="1"/>
    <col min="9727" max="9727" width="13.59765625" style="131" customWidth="1"/>
    <col min="9728" max="9728" width="14.5" style="131" customWidth="1"/>
    <col min="9729" max="9729" width="15.3984375" style="131" customWidth="1"/>
    <col min="9730" max="9730" width="16" style="131" customWidth="1"/>
    <col min="9731" max="9731" width="13.19921875" style="131" customWidth="1"/>
    <col min="9732" max="9732" width="19" style="131" customWidth="1"/>
    <col min="9733" max="9733" width="13.19921875" style="131" bestFit="1" customWidth="1"/>
    <col min="9734" max="9734" width="6.8984375" style="131" customWidth="1"/>
    <col min="9735" max="9735" width="12" style="131" customWidth="1"/>
    <col min="9736" max="9736" width="5.59765625" style="131" customWidth="1"/>
    <col min="9737" max="9976" width="9" style="131"/>
    <col min="9977" max="9977" width="5.3984375" style="131" bestFit="1" customWidth="1"/>
    <col min="9978" max="9978" width="75.09765625" style="131" customWidth="1"/>
    <col min="9979" max="9979" width="14.19921875" style="131" customWidth="1"/>
    <col min="9980" max="9980" width="12.8984375" style="131" customWidth="1"/>
    <col min="9981" max="9981" width="14" style="131" customWidth="1"/>
    <col min="9982" max="9982" width="9" style="131" customWidth="1"/>
    <col min="9983" max="9983" width="13.59765625" style="131" customWidth="1"/>
    <col min="9984" max="9984" width="14.5" style="131" customWidth="1"/>
    <col min="9985" max="9985" width="15.3984375" style="131" customWidth="1"/>
    <col min="9986" max="9986" width="16" style="131" customWidth="1"/>
    <col min="9987" max="9987" width="13.19921875" style="131" customWidth="1"/>
    <col min="9988" max="9988" width="19" style="131" customWidth="1"/>
    <col min="9989" max="9989" width="13.19921875" style="131" bestFit="1" customWidth="1"/>
    <col min="9990" max="9990" width="6.8984375" style="131" customWidth="1"/>
    <col min="9991" max="9991" width="12" style="131" customWidth="1"/>
    <col min="9992" max="9992" width="5.59765625" style="131" customWidth="1"/>
    <col min="9993" max="10232" width="9" style="131"/>
    <col min="10233" max="10233" width="5.3984375" style="131" bestFit="1" customWidth="1"/>
    <col min="10234" max="10234" width="75.09765625" style="131" customWidth="1"/>
    <col min="10235" max="10235" width="14.19921875" style="131" customWidth="1"/>
    <col min="10236" max="10236" width="12.8984375" style="131" customWidth="1"/>
    <col min="10237" max="10237" width="14" style="131" customWidth="1"/>
    <col min="10238" max="10238" width="9" style="131" customWidth="1"/>
    <col min="10239" max="10239" width="13.59765625" style="131" customWidth="1"/>
    <col min="10240" max="10240" width="14.5" style="131" customWidth="1"/>
    <col min="10241" max="10241" width="15.3984375" style="131" customWidth="1"/>
    <col min="10242" max="10242" width="16" style="131" customWidth="1"/>
    <col min="10243" max="10243" width="13.19921875" style="131" customWidth="1"/>
    <col min="10244" max="10244" width="19" style="131" customWidth="1"/>
    <col min="10245" max="10245" width="13.19921875" style="131" bestFit="1" customWidth="1"/>
    <col min="10246" max="10246" width="6.8984375" style="131" customWidth="1"/>
    <col min="10247" max="10247" width="12" style="131" customWidth="1"/>
    <col min="10248" max="10248" width="5.59765625" style="131" customWidth="1"/>
    <col min="10249" max="10488" width="9" style="131"/>
    <col min="10489" max="10489" width="5.3984375" style="131" bestFit="1" customWidth="1"/>
    <col min="10490" max="10490" width="75.09765625" style="131" customWidth="1"/>
    <col min="10491" max="10491" width="14.19921875" style="131" customWidth="1"/>
    <col min="10492" max="10492" width="12.8984375" style="131" customWidth="1"/>
    <col min="10493" max="10493" width="14" style="131" customWidth="1"/>
    <col min="10494" max="10494" width="9" style="131" customWidth="1"/>
    <col min="10495" max="10495" width="13.59765625" style="131" customWidth="1"/>
    <col min="10496" max="10496" width="14.5" style="131" customWidth="1"/>
    <col min="10497" max="10497" width="15.3984375" style="131" customWidth="1"/>
    <col min="10498" max="10498" width="16" style="131" customWidth="1"/>
    <col min="10499" max="10499" width="13.19921875" style="131" customWidth="1"/>
    <col min="10500" max="10500" width="19" style="131" customWidth="1"/>
    <col min="10501" max="10501" width="13.19921875" style="131" bestFit="1" customWidth="1"/>
    <col min="10502" max="10502" width="6.8984375" style="131" customWidth="1"/>
    <col min="10503" max="10503" width="12" style="131" customWidth="1"/>
    <col min="10504" max="10504" width="5.59765625" style="131" customWidth="1"/>
    <col min="10505" max="10744" width="9" style="131"/>
    <col min="10745" max="10745" width="5.3984375" style="131" bestFit="1" customWidth="1"/>
    <col min="10746" max="10746" width="75.09765625" style="131" customWidth="1"/>
    <col min="10747" max="10747" width="14.19921875" style="131" customWidth="1"/>
    <col min="10748" max="10748" width="12.8984375" style="131" customWidth="1"/>
    <col min="10749" max="10749" width="14" style="131" customWidth="1"/>
    <col min="10750" max="10750" width="9" style="131" customWidth="1"/>
    <col min="10751" max="10751" width="13.59765625" style="131" customWidth="1"/>
    <col min="10752" max="10752" width="14.5" style="131" customWidth="1"/>
    <col min="10753" max="10753" width="15.3984375" style="131" customWidth="1"/>
    <col min="10754" max="10754" width="16" style="131" customWidth="1"/>
    <col min="10755" max="10755" width="13.19921875" style="131" customWidth="1"/>
    <col min="10756" max="10756" width="19" style="131" customWidth="1"/>
    <col min="10757" max="10757" width="13.19921875" style="131" bestFit="1" customWidth="1"/>
    <col min="10758" max="10758" width="6.8984375" style="131" customWidth="1"/>
    <col min="10759" max="10759" width="12" style="131" customWidth="1"/>
    <col min="10760" max="10760" width="5.59765625" style="131" customWidth="1"/>
    <col min="10761" max="11000" width="9" style="131"/>
    <col min="11001" max="11001" width="5.3984375" style="131" bestFit="1" customWidth="1"/>
    <col min="11002" max="11002" width="75.09765625" style="131" customWidth="1"/>
    <col min="11003" max="11003" width="14.19921875" style="131" customWidth="1"/>
    <col min="11004" max="11004" width="12.8984375" style="131" customWidth="1"/>
    <col min="11005" max="11005" width="14" style="131" customWidth="1"/>
    <col min="11006" max="11006" width="9" style="131" customWidth="1"/>
    <col min="11007" max="11007" width="13.59765625" style="131" customWidth="1"/>
    <col min="11008" max="11008" width="14.5" style="131" customWidth="1"/>
    <col min="11009" max="11009" width="15.3984375" style="131" customWidth="1"/>
    <col min="11010" max="11010" width="16" style="131" customWidth="1"/>
    <col min="11011" max="11011" width="13.19921875" style="131" customWidth="1"/>
    <col min="11012" max="11012" width="19" style="131" customWidth="1"/>
    <col min="11013" max="11013" width="13.19921875" style="131" bestFit="1" customWidth="1"/>
    <col min="11014" max="11014" width="6.8984375" style="131" customWidth="1"/>
    <col min="11015" max="11015" width="12" style="131" customWidth="1"/>
    <col min="11016" max="11016" width="5.59765625" style="131" customWidth="1"/>
    <col min="11017" max="11256" width="9" style="131"/>
    <col min="11257" max="11257" width="5.3984375" style="131" bestFit="1" customWidth="1"/>
    <col min="11258" max="11258" width="75.09765625" style="131" customWidth="1"/>
    <col min="11259" max="11259" width="14.19921875" style="131" customWidth="1"/>
    <col min="11260" max="11260" width="12.8984375" style="131" customWidth="1"/>
    <col min="11261" max="11261" width="14" style="131" customWidth="1"/>
    <col min="11262" max="11262" width="9" style="131" customWidth="1"/>
    <col min="11263" max="11263" width="13.59765625" style="131" customWidth="1"/>
    <col min="11264" max="11264" width="14.5" style="131" customWidth="1"/>
    <col min="11265" max="11265" width="15.3984375" style="131" customWidth="1"/>
    <col min="11266" max="11266" width="16" style="131" customWidth="1"/>
    <col min="11267" max="11267" width="13.19921875" style="131" customWidth="1"/>
    <col min="11268" max="11268" width="19" style="131" customWidth="1"/>
    <col min="11269" max="11269" width="13.19921875" style="131" bestFit="1" customWidth="1"/>
    <col min="11270" max="11270" width="6.8984375" style="131" customWidth="1"/>
    <col min="11271" max="11271" width="12" style="131" customWidth="1"/>
    <col min="11272" max="11272" width="5.59765625" style="131" customWidth="1"/>
    <col min="11273" max="11512" width="9" style="131"/>
    <col min="11513" max="11513" width="5.3984375" style="131" bestFit="1" customWidth="1"/>
    <col min="11514" max="11514" width="75.09765625" style="131" customWidth="1"/>
    <col min="11515" max="11515" width="14.19921875" style="131" customWidth="1"/>
    <col min="11516" max="11516" width="12.8984375" style="131" customWidth="1"/>
    <col min="11517" max="11517" width="14" style="131" customWidth="1"/>
    <col min="11518" max="11518" width="9" style="131" customWidth="1"/>
    <col min="11519" max="11519" width="13.59765625" style="131" customWidth="1"/>
    <col min="11520" max="11520" width="14.5" style="131" customWidth="1"/>
    <col min="11521" max="11521" width="15.3984375" style="131" customWidth="1"/>
    <col min="11522" max="11522" width="16" style="131" customWidth="1"/>
    <col min="11523" max="11523" width="13.19921875" style="131" customWidth="1"/>
    <col min="11524" max="11524" width="19" style="131" customWidth="1"/>
    <col min="11525" max="11525" width="13.19921875" style="131" bestFit="1" customWidth="1"/>
    <col min="11526" max="11526" width="6.8984375" style="131" customWidth="1"/>
    <col min="11527" max="11527" width="12" style="131" customWidth="1"/>
    <col min="11528" max="11528" width="5.59765625" style="131" customWidth="1"/>
    <col min="11529" max="11768" width="9" style="131"/>
    <col min="11769" max="11769" width="5.3984375" style="131" bestFit="1" customWidth="1"/>
    <col min="11770" max="11770" width="75.09765625" style="131" customWidth="1"/>
    <col min="11771" max="11771" width="14.19921875" style="131" customWidth="1"/>
    <col min="11772" max="11772" width="12.8984375" style="131" customWidth="1"/>
    <col min="11773" max="11773" width="14" style="131" customWidth="1"/>
    <col min="11774" max="11774" width="9" style="131" customWidth="1"/>
    <col min="11775" max="11775" width="13.59765625" style="131" customWidth="1"/>
    <col min="11776" max="11776" width="14.5" style="131" customWidth="1"/>
    <col min="11777" max="11777" width="15.3984375" style="131" customWidth="1"/>
    <col min="11778" max="11778" width="16" style="131" customWidth="1"/>
    <col min="11779" max="11779" width="13.19921875" style="131" customWidth="1"/>
    <col min="11780" max="11780" width="19" style="131" customWidth="1"/>
    <col min="11781" max="11781" width="13.19921875" style="131" bestFit="1" customWidth="1"/>
    <col min="11782" max="11782" width="6.8984375" style="131" customWidth="1"/>
    <col min="11783" max="11783" width="12" style="131" customWidth="1"/>
    <col min="11784" max="11784" width="5.59765625" style="131" customWidth="1"/>
    <col min="11785" max="12024" width="9" style="131"/>
    <col min="12025" max="12025" width="5.3984375" style="131" bestFit="1" customWidth="1"/>
    <col min="12026" max="12026" width="75.09765625" style="131" customWidth="1"/>
    <col min="12027" max="12027" width="14.19921875" style="131" customWidth="1"/>
    <col min="12028" max="12028" width="12.8984375" style="131" customWidth="1"/>
    <col min="12029" max="12029" width="14" style="131" customWidth="1"/>
    <col min="12030" max="12030" width="9" style="131" customWidth="1"/>
    <col min="12031" max="12031" width="13.59765625" style="131" customWidth="1"/>
    <col min="12032" max="12032" width="14.5" style="131" customWidth="1"/>
    <col min="12033" max="12033" width="15.3984375" style="131" customWidth="1"/>
    <col min="12034" max="12034" width="16" style="131" customWidth="1"/>
    <col min="12035" max="12035" width="13.19921875" style="131" customWidth="1"/>
    <col min="12036" max="12036" width="19" style="131" customWidth="1"/>
    <col min="12037" max="12037" width="13.19921875" style="131" bestFit="1" customWidth="1"/>
    <col min="12038" max="12038" width="6.8984375" style="131" customWidth="1"/>
    <col min="12039" max="12039" width="12" style="131" customWidth="1"/>
    <col min="12040" max="12040" width="5.59765625" style="131" customWidth="1"/>
    <col min="12041" max="12280" width="9" style="131"/>
    <col min="12281" max="12281" width="5.3984375" style="131" bestFit="1" customWidth="1"/>
    <col min="12282" max="12282" width="75.09765625" style="131" customWidth="1"/>
    <col min="12283" max="12283" width="14.19921875" style="131" customWidth="1"/>
    <col min="12284" max="12284" width="12.8984375" style="131" customWidth="1"/>
    <col min="12285" max="12285" width="14" style="131" customWidth="1"/>
    <col min="12286" max="12286" width="9" style="131" customWidth="1"/>
    <col min="12287" max="12287" width="13.59765625" style="131" customWidth="1"/>
    <col min="12288" max="12288" width="14.5" style="131" customWidth="1"/>
    <col min="12289" max="12289" width="15.3984375" style="131" customWidth="1"/>
    <col min="12290" max="12290" width="16" style="131" customWidth="1"/>
    <col min="12291" max="12291" width="13.19921875" style="131" customWidth="1"/>
    <col min="12292" max="12292" width="19" style="131" customWidth="1"/>
    <col min="12293" max="12293" width="13.19921875" style="131" bestFit="1" customWidth="1"/>
    <col min="12294" max="12294" width="6.8984375" style="131" customWidth="1"/>
    <col min="12295" max="12295" width="12" style="131" customWidth="1"/>
    <col min="12296" max="12296" width="5.59765625" style="131" customWidth="1"/>
    <col min="12297" max="12536" width="9" style="131"/>
    <col min="12537" max="12537" width="5.3984375" style="131" bestFit="1" customWidth="1"/>
    <col min="12538" max="12538" width="75.09765625" style="131" customWidth="1"/>
    <col min="12539" max="12539" width="14.19921875" style="131" customWidth="1"/>
    <col min="12540" max="12540" width="12.8984375" style="131" customWidth="1"/>
    <col min="12541" max="12541" width="14" style="131" customWidth="1"/>
    <col min="12542" max="12542" width="9" style="131" customWidth="1"/>
    <col min="12543" max="12543" width="13.59765625" style="131" customWidth="1"/>
    <col min="12544" max="12544" width="14.5" style="131" customWidth="1"/>
    <col min="12545" max="12545" width="15.3984375" style="131" customWidth="1"/>
    <col min="12546" max="12546" width="16" style="131" customWidth="1"/>
    <col min="12547" max="12547" width="13.19921875" style="131" customWidth="1"/>
    <col min="12548" max="12548" width="19" style="131" customWidth="1"/>
    <col min="12549" max="12549" width="13.19921875" style="131" bestFit="1" customWidth="1"/>
    <col min="12550" max="12550" width="6.8984375" style="131" customWidth="1"/>
    <col min="12551" max="12551" width="12" style="131" customWidth="1"/>
    <col min="12552" max="12552" width="5.59765625" style="131" customWidth="1"/>
    <col min="12553" max="12792" width="9" style="131"/>
    <col min="12793" max="12793" width="5.3984375" style="131" bestFit="1" customWidth="1"/>
    <col min="12794" max="12794" width="75.09765625" style="131" customWidth="1"/>
    <col min="12795" max="12795" width="14.19921875" style="131" customWidth="1"/>
    <col min="12796" max="12796" width="12.8984375" style="131" customWidth="1"/>
    <col min="12797" max="12797" width="14" style="131" customWidth="1"/>
    <col min="12798" max="12798" width="9" style="131" customWidth="1"/>
    <col min="12799" max="12799" width="13.59765625" style="131" customWidth="1"/>
    <col min="12800" max="12800" width="14.5" style="131" customWidth="1"/>
    <col min="12801" max="12801" width="15.3984375" style="131" customWidth="1"/>
    <col min="12802" max="12802" width="16" style="131" customWidth="1"/>
    <col min="12803" max="12803" width="13.19921875" style="131" customWidth="1"/>
    <col min="12804" max="12804" width="19" style="131" customWidth="1"/>
    <col min="12805" max="12805" width="13.19921875" style="131" bestFit="1" customWidth="1"/>
    <col min="12806" max="12806" width="6.8984375" style="131" customWidth="1"/>
    <col min="12807" max="12807" width="12" style="131" customWidth="1"/>
    <col min="12808" max="12808" width="5.59765625" style="131" customWidth="1"/>
    <col min="12809" max="13048" width="9" style="131"/>
    <col min="13049" max="13049" width="5.3984375" style="131" bestFit="1" customWidth="1"/>
    <col min="13050" max="13050" width="75.09765625" style="131" customWidth="1"/>
    <col min="13051" max="13051" width="14.19921875" style="131" customWidth="1"/>
    <col min="13052" max="13052" width="12.8984375" style="131" customWidth="1"/>
    <col min="13053" max="13053" width="14" style="131" customWidth="1"/>
    <col min="13054" max="13054" width="9" style="131" customWidth="1"/>
    <col min="13055" max="13055" width="13.59765625" style="131" customWidth="1"/>
    <col min="13056" max="13056" width="14.5" style="131" customWidth="1"/>
    <col min="13057" max="13057" width="15.3984375" style="131" customWidth="1"/>
    <col min="13058" max="13058" width="16" style="131" customWidth="1"/>
    <col min="13059" max="13059" width="13.19921875" style="131" customWidth="1"/>
    <col min="13060" max="13060" width="19" style="131" customWidth="1"/>
    <col min="13061" max="13061" width="13.19921875" style="131" bestFit="1" customWidth="1"/>
    <col min="13062" max="13062" width="6.8984375" style="131" customWidth="1"/>
    <col min="13063" max="13063" width="12" style="131" customWidth="1"/>
    <col min="13064" max="13064" width="5.59765625" style="131" customWidth="1"/>
    <col min="13065" max="13304" width="9" style="131"/>
    <col min="13305" max="13305" width="5.3984375" style="131" bestFit="1" customWidth="1"/>
    <col min="13306" max="13306" width="75.09765625" style="131" customWidth="1"/>
    <col min="13307" max="13307" width="14.19921875" style="131" customWidth="1"/>
    <col min="13308" max="13308" width="12.8984375" style="131" customWidth="1"/>
    <col min="13309" max="13309" width="14" style="131" customWidth="1"/>
    <col min="13310" max="13310" width="9" style="131" customWidth="1"/>
    <col min="13311" max="13311" width="13.59765625" style="131" customWidth="1"/>
    <col min="13312" max="13312" width="14.5" style="131" customWidth="1"/>
    <col min="13313" max="13313" width="15.3984375" style="131" customWidth="1"/>
    <col min="13314" max="13314" width="16" style="131" customWidth="1"/>
    <col min="13315" max="13315" width="13.19921875" style="131" customWidth="1"/>
    <col min="13316" max="13316" width="19" style="131" customWidth="1"/>
    <col min="13317" max="13317" width="13.19921875" style="131" bestFit="1" customWidth="1"/>
    <col min="13318" max="13318" width="6.8984375" style="131" customWidth="1"/>
    <col min="13319" max="13319" width="12" style="131" customWidth="1"/>
    <col min="13320" max="13320" width="5.59765625" style="131" customWidth="1"/>
    <col min="13321" max="13560" width="9" style="131"/>
    <col min="13561" max="13561" width="5.3984375" style="131" bestFit="1" customWidth="1"/>
    <col min="13562" max="13562" width="75.09765625" style="131" customWidth="1"/>
    <col min="13563" max="13563" width="14.19921875" style="131" customWidth="1"/>
    <col min="13564" max="13564" width="12.8984375" style="131" customWidth="1"/>
    <col min="13565" max="13565" width="14" style="131" customWidth="1"/>
    <col min="13566" max="13566" width="9" style="131" customWidth="1"/>
    <col min="13567" max="13567" width="13.59765625" style="131" customWidth="1"/>
    <col min="13568" max="13568" width="14.5" style="131" customWidth="1"/>
    <col min="13569" max="13569" width="15.3984375" style="131" customWidth="1"/>
    <col min="13570" max="13570" width="16" style="131" customWidth="1"/>
    <col min="13571" max="13571" width="13.19921875" style="131" customWidth="1"/>
    <col min="13572" max="13572" width="19" style="131" customWidth="1"/>
    <col min="13573" max="13573" width="13.19921875" style="131" bestFit="1" customWidth="1"/>
    <col min="13574" max="13574" width="6.8984375" style="131" customWidth="1"/>
    <col min="13575" max="13575" width="12" style="131" customWidth="1"/>
    <col min="13576" max="13576" width="5.59765625" style="131" customWidth="1"/>
    <col min="13577" max="13816" width="9" style="131"/>
    <col min="13817" max="13817" width="5.3984375" style="131" bestFit="1" customWidth="1"/>
    <col min="13818" max="13818" width="75.09765625" style="131" customWidth="1"/>
    <col min="13819" max="13819" width="14.19921875" style="131" customWidth="1"/>
    <col min="13820" max="13820" width="12.8984375" style="131" customWidth="1"/>
    <col min="13821" max="13821" width="14" style="131" customWidth="1"/>
    <col min="13822" max="13822" width="9" style="131" customWidth="1"/>
    <col min="13823" max="13823" width="13.59765625" style="131" customWidth="1"/>
    <col min="13824" max="13824" width="14.5" style="131" customWidth="1"/>
    <col min="13825" max="13825" width="15.3984375" style="131" customWidth="1"/>
    <col min="13826" max="13826" width="16" style="131" customWidth="1"/>
    <col min="13827" max="13827" width="13.19921875" style="131" customWidth="1"/>
    <col min="13828" max="13828" width="19" style="131" customWidth="1"/>
    <col min="13829" max="13829" width="13.19921875" style="131" bestFit="1" customWidth="1"/>
    <col min="13830" max="13830" width="6.8984375" style="131" customWidth="1"/>
    <col min="13831" max="13831" width="12" style="131" customWidth="1"/>
    <col min="13832" max="13832" width="5.59765625" style="131" customWidth="1"/>
    <col min="13833" max="14072" width="9" style="131"/>
    <col min="14073" max="14073" width="5.3984375" style="131" bestFit="1" customWidth="1"/>
    <col min="14074" max="14074" width="75.09765625" style="131" customWidth="1"/>
    <col min="14075" max="14075" width="14.19921875" style="131" customWidth="1"/>
    <col min="14076" max="14076" width="12.8984375" style="131" customWidth="1"/>
    <col min="14077" max="14077" width="14" style="131" customWidth="1"/>
    <col min="14078" max="14078" width="9" style="131" customWidth="1"/>
    <col min="14079" max="14079" width="13.59765625" style="131" customWidth="1"/>
    <col min="14080" max="14080" width="14.5" style="131" customWidth="1"/>
    <col min="14081" max="14081" width="15.3984375" style="131" customWidth="1"/>
    <col min="14082" max="14082" width="16" style="131" customWidth="1"/>
    <col min="14083" max="14083" width="13.19921875" style="131" customWidth="1"/>
    <col min="14084" max="14084" width="19" style="131" customWidth="1"/>
    <col min="14085" max="14085" width="13.19921875" style="131" bestFit="1" customWidth="1"/>
    <col min="14086" max="14086" width="6.8984375" style="131" customWidth="1"/>
    <col min="14087" max="14087" width="12" style="131" customWidth="1"/>
    <col min="14088" max="14088" width="5.59765625" style="131" customWidth="1"/>
    <col min="14089" max="14328" width="9" style="131"/>
    <col min="14329" max="14329" width="5.3984375" style="131" bestFit="1" customWidth="1"/>
    <col min="14330" max="14330" width="75.09765625" style="131" customWidth="1"/>
    <col min="14331" max="14331" width="14.19921875" style="131" customWidth="1"/>
    <col min="14332" max="14332" width="12.8984375" style="131" customWidth="1"/>
    <col min="14333" max="14333" width="14" style="131" customWidth="1"/>
    <col min="14334" max="14334" width="9" style="131" customWidth="1"/>
    <col min="14335" max="14335" width="13.59765625" style="131" customWidth="1"/>
    <col min="14336" max="14336" width="14.5" style="131" customWidth="1"/>
    <col min="14337" max="14337" width="15.3984375" style="131" customWidth="1"/>
    <col min="14338" max="14338" width="16" style="131" customWidth="1"/>
    <col min="14339" max="14339" width="13.19921875" style="131" customWidth="1"/>
    <col min="14340" max="14340" width="19" style="131" customWidth="1"/>
    <col min="14341" max="14341" width="13.19921875" style="131" bestFit="1" customWidth="1"/>
    <col min="14342" max="14342" width="6.8984375" style="131" customWidth="1"/>
    <col min="14343" max="14343" width="12" style="131" customWidth="1"/>
    <col min="14344" max="14344" width="5.59765625" style="131" customWidth="1"/>
    <col min="14345" max="14584" width="9" style="131"/>
    <col min="14585" max="14585" width="5.3984375" style="131" bestFit="1" customWidth="1"/>
    <col min="14586" max="14586" width="75.09765625" style="131" customWidth="1"/>
    <col min="14587" max="14587" width="14.19921875" style="131" customWidth="1"/>
    <col min="14588" max="14588" width="12.8984375" style="131" customWidth="1"/>
    <col min="14589" max="14589" width="14" style="131" customWidth="1"/>
    <col min="14590" max="14590" width="9" style="131" customWidth="1"/>
    <col min="14591" max="14591" width="13.59765625" style="131" customWidth="1"/>
    <col min="14592" max="14592" width="14.5" style="131" customWidth="1"/>
    <col min="14593" max="14593" width="15.3984375" style="131" customWidth="1"/>
    <col min="14594" max="14594" width="16" style="131" customWidth="1"/>
    <col min="14595" max="14595" width="13.19921875" style="131" customWidth="1"/>
    <col min="14596" max="14596" width="19" style="131" customWidth="1"/>
    <col min="14597" max="14597" width="13.19921875" style="131" bestFit="1" customWidth="1"/>
    <col min="14598" max="14598" width="6.8984375" style="131" customWidth="1"/>
    <col min="14599" max="14599" width="12" style="131" customWidth="1"/>
    <col min="14600" max="14600" width="5.59765625" style="131" customWidth="1"/>
    <col min="14601" max="14840" width="9" style="131"/>
    <col min="14841" max="14841" width="5.3984375" style="131" bestFit="1" customWidth="1"/>
    <col min="14842" max="14842" width="75.09765625" style="131" customWidth="1"/>
    <col min="14843" max="14843" width="14.19921875" style="131" customWidth="1"/>
    <col min="14844" max="14844" width="12.8984375" style="131" customWidth="1"/>
    <col min="14845" max="14845" width="14" style="131" customWidth="1"/>
    <col min="14846" max="14846" width="9" style="131" customWidth="1"/>
    <col min="14847" max="14847" width="13.59765625" style="131" customWidth="1"/>
    <col min="14848" max="14848" width="14.5" style="131" customWidth="1"/>
    <col min="14849" max="14849" width="15.3984375" style="131" customWidth="1"/>
    <col min="14850" max="14850" width="16" style="131" customWidth="1"/>
    <col min="14851" max="14851" width="13.19921875" style="131" customWidth="1"/>
    <col min="14852" max="14852" width="19" style="131" customWidth="1"/>
    <col min="14853" max="14853" width="13.19921875" style="131" bestFit="1" customWidth="1"/>
    <col min="14854" max="14854" width="6.8984375" style="131" customWidth="1"/>
    <col min="14855" max="14855" width="12" style="131" customWidth="1"/>
    <col min="14856" max="14856" width="5.59765625" style="131" customWidth="1"/>
    <col min="14857" max="15096" width="9" style="131"/>
    <col min="15097" max="15097" width="5.3984375" style="131" bestFit="1" customWidth="1"/>
    <col min="15098" max="15098" width="75.09765625" style="131" customWidth="1"/>
    <col min="15099" max="15099" width="14.19921875" style="131" customWidth="1"/>
    <col min="15100" max="15100" width="12.8984375" style="131" customWidth="1"/>
    <col min="15101" max="15101" width="14" style="131" customWidth="1"/>
    <col min="15102" max="15102" width="9" style="131" customWidth="1"/>
    <col min="15103" max="15103" width="13.59765625" style="131" customWidth="1"/>
    <col min="15104" max="15104" width="14.5" style="131" customWidth="1"/>
    <col min="15105" max="15105" width="15.3984375" style="131" customWidth="1"/>
    <col min="15106" max="15106" width="16" style="131" customWidth="1"/>
    <col min="15107" max="15107" width="13.19921875" style="131" customWidth="1"/>
    <col min="15108" max="15108" width="19" style="131" customWidth="1"/>
    <col min="15109" max="15109" width="13.19921875" style="131" bestFit="1" customWidth="1"/>
    <col min="15110" max="15110" width="6.8984375" style="131" customWidth="1"/>
    <col min="15111" max="15111" width="12" style="131" customWidth="1"/>
    <col min="15112" max="15112" width="5.59765625" style="131" customWidth="1"/>
    <col min="15113" max="15352" width="9" style="131"/>
    <col min="15353" max="15353" width="5.3984375" style="131" bestFit="1" customWidth="1"/>
    <col min="15354" max="15354" width="75.09765625" style="131" customWidth="1"/>
    <col min="15355" max="15355" width="14.19921875" style="131" customWidth="1"/>
    <col min="15356" max="15356" width="12.8984375" style="131" customWidth="1"/>
    <col min="15357" max="15357" width="14" style="131" customWidth="1"/>
    <col min="15358" max="15358" width="9" style="131" customWidth="1"/>
    <col min="15359" max="15359" width="13.59765625" style="131" customWidth="1"/>
    <col min="15360" max="15360" width="14.5" style="131" customWidth="1"/>
    <col min="15361" max="15361" width="15.3984375" style="131" customWidth="1"/>
    <col min="15362" max="15362" width="16" style="131" customWidth="1"/>
    <col min="15363" max="15363" width="13.19921875" style="131" customWidth="1"/>
    <col min="15364" max="15364" width="19" style="131" customWidth="1"/>
    <col min="15365" max="15365" width="13.19921875" style="131" bestFit="1" customWidth="1"/>
    <col min="15366" max="15366" width="6.8984375" style="131" customWidth="1"/>
    <col min="15367" max="15367" width="12" style="131" customWidth="1"/>
    <col min="15368" max="15368" width="5.59765625" style="131" customWidth="1"/>
    <col min="15369" max="15608" width="9" style="131"/>
    <col min="15609" max="15609" width="5.3984375" style="131" bestFit="1" customWidth="1"/>
    <col min="15610" max="15610" width="75.09765625" style="131" customWidth="1"/>
    <col min="15611" max="15611" width="14.19921875" style="131" customWidth="1"/>
    <col min="15612" max="15612" width="12.8984375" style="131" customWidth="1"/>
    <col min="15613" max="15613" width="14" style="131" customWidth="1"/>
    <col min="15614" max="15614" width="9" style="131" customWidth="1"/>
    <col min="15615" max="15615" width="13.59765625" style="131" customWidth="1"/>
    <col min="15616" max="15616" width="14.5" style="131" customWidth="1"/>
    <col min="15617" max="15617" width="15.3984375" style="131" customWidth="1"/>
    <col min="15618" max="15618" width="16" style="131" customWidth="1"/>
    <col min="15619" max="15619" width="13.19921875" style="131" customWidth="1"/>
    <col min="15620" max="15620" width="19" style="131" customWidth="1"/>
    <col min="15621" max="15621" width="13.19921875" style="131" bestFit="1" customWidth="1"/>
    <col min="15622" max="15622" width="6.8984375" style="131" customWidth="1"/>
    <col min="15623" max="15623" width="12" style="131" customWidth="1"/>
    <col min="15624" max="15624" width="5.59765625" style="131" customWidth="1"/>
    <col min="15625" max="15864" width="9" style="131"/>
    <col min="15865" max="15865" width="5.3984375" style="131" bestFit="1" customWidth="1"/>
    <col min="15866" max="15866" width="75.09765625" style="131" customWidth="1"/>
    <col min="15867" max="15867" width="14.19921875" style="131" customWidth="1"/>
    <col min="15868" max="15868" width="12.8984375" style="131" customWidth="1"/>
    <col min="15869" max="15869" width="14" style="131" customWidth="1"/>
    <col min="15870" max="15870" width="9" style="131" customWidth="1"/>
    <col min="15871" max="15871" width="13.59765625" style="131" customWidth="1"/>
    <col min="15872" max="15872" width="14.5" style="131" customWidth="1"/>
    <col min="15873" max="15873" width="15.3984375" style="131" customWidth="1"/>
    <col min="15874" max="15874" width="16" style="131" customWidth="1"/>
    <col min="15875" max="15875" width="13.19921875" style="131" customWidth="1"/>
    <col min="15876" max="15876" width="19" style="131" customWidth="1"/>
    <col min="15877" max="15877" width="13.19921875" style="131" bestFit="1" customWidth="1"/>
    <col min="15878" max="15878" width="6.8984375" style="131" customWidth="1"/>
    <col min="15879" max="15879" width="12" style="131" customWidth="1"/>
    <col min="15880" max="15880" width="5.59765625" style="131" customWidth="1"/>
    <col min="15881" max="16120" width="9" style="131"/>
    <col min="16121" max="16121" width="5.3984375" style="131" bestFit="1" customWidth="1"/>
    <col min="16122" max="16122" width="75.09765625" style="131" customWidth="1"/>
    <col min="16123" max="16123" width="14.19921875" style="131" customWidth="1"/>
    <col min="16124" max="16124" width="12.8984375" style="131" customWidth="1"/>
    <col min="16125" max="16125" width="14" style="131" customWidth="1"/>
    <col min="16126" max="16126" width="9" style="131" customWidth="1"/>
    <col min="16127" max="16127" width="13.59765625" style="131" customWidth="1"/>
    <col min="16128" max="16128" width="14.5" style="131" customWidth="1"/>
    <col min="16129" max="16129" width="15.3984375" style="131" customWidth="1"/>
    <col min="16130" max="16130" width="16" style="131" customWidth="1"/>
    <col min="16131" max="16131" width="13.19921875" style="131" customWidth="1"/>
    <col min="16132" max="16132" width="19" style="131" customWidth="1"/>
    <col min="16133" max="16133" width="13.19921875" style="131" bestFit="1" customWidth="1"/>
    <col min="16134" max="16134" width="6.8984375" style="131" customWidth="1"/>
    <col min="16135" max="16135" width="12" style="131" customWidth="1"/>
    <col min="16136" max="16136" width="5.59765625" style="131" customWidth="1"/>
    <col min="16137" max="16384" width="9" style="131"/>
  </cols>
  <sheetData>
    <row r="2" spans="1:9">
      <c r="A2" s="237" t="s">
        <v>1118</v>
      </c>
      <c r="B2" s="237"/>
      <c r="C2" s="237"/>
      <c r="D2" s="237"/>
      <c r="E2" s="237"/>
      <c r="F2" s="237"/>
      <c r="G2" s="237"/>
      <c r="H2" s="237"/>
    </row>
    <row r="3" spans="1:9">
      <c r="A3" s="237" t="s">
        <v>1119</v>
      </c>
      <c r="B3" s="237"/>
      <c r="C3" s="237"/>
      <c r="D3" s="237"/>
      <c r="E3" s="237"/>
      <c r="F3" s="237"/>
      <c r="G3" s="237"/>
      <c r="H3" s="237"/>
    </row>
    <row r="4" spans="1:9">
      <c r="A4" s="237" t="s">
        <v>1156</v>
      </c>
      <c r="B4" s="237"/>
      <c r="C4" s="237"/>
      <c r="D4" s="237"/>
      <c r="E4" s="237"/>
      <c r="F4" s="237"/>
      <c r="G4" s="237"/>
      <c r="H4" s="237"/>
    </row>
    <row r="5" spans="1:9">
      <c r="A5" s="238" t="s">
        <v>1120</v>
      </c>
      <c r="B5" s="238"/>
      <c r="C5" s="238"/>
      <c r="D5" s="238"/>
      <c r="E5" s="238"/>
      <c r="F5" s="238"/>
      <c r="G5" s="238"/>
      <c r="H5" s="238"/>
      <c r="I5" s="206"/>
    </row>
    <row r="6" spans="1:9">
      <c r="A6" s="56"/>
      <c r="B6" s="56"/>
      <c r="C6" s="56"/>
      <c r="D6" s="56"/>
      <c r="E6" s="56"/>
      <c r="F6" s="56"/>
      <c r="G6" s="56"/>
      <c r="H6" s="57" t="s">
        <v>1121</v>
      </c>
    </row>
    <row r="7" spans="1:9" ht="49.5" customHeight="1">
      <c r="A7" s="58" t="s">
        <v>1122</v>
      </c>
      <c r="B7" s="140" t="s">
        <v>1160</v>
      </c>
      <c r="C7" s="59" t="s">
        <v>1155</v>
      </c>
      <c r="D7" s="59" t="s">
        <v>1123</v>
      </c>
      <c r="E7" s="59" t="s">
        <v>1124</v>
      </c>
      <c r="F7" s="59" t="s">
        <v>1125</v>
      </c>
      <c r="G7" s="59" t="s">
        <v>1126</v>
      </c>
      <c r="H7" s="58" t="s">
        <v>1127</v>
      </c>
    </row>
    <row r="8" spans="1:9" s="132" customFormat="1" ht="15.75" customHeight="1">
      <c r="A8" s="60">
        <v>1</v>
      </c>
      <c r="B8" s="60">
        <v>2</v>
      </c>
      <c r="C8" s="60">
        <v>3</v>
      </c>
      <c r="D8" s="60">
        <v>4</v>
      </c>
      <c r="E8" s="60" t="s">
        <v>1128</v>
      </c>
      <c r="F8" s="60" t="s">
        <v>1129</v>
      </c>
      <c r="G8" s="60">
        <v>7</v>
      </c>
      <c r="H8" s="60" t="s">
        <v>1163</v>
      </c>
    </row>
    <row r="9" spans="1:9" s="133" customFormat="1" ht="13.2">
      <c r="A9" s="239" t="s">
        <v>1130</v>
      </c>
      <c r="B9" s="239"/>
      <c r="C9" s="208">
        <v>47509851.719999999</v>
      </c>
      <c r="D9" s="208">
        <v>4753537.59</v>
      </c>
      <c r="E9" s="208">
        <f>C9-D9</f>
        <v>42756314.129999995</v>
      </c>
      <c r="F9" s="62">
        <f>D9/C9</f>
        <v>0.10005372397318861</v>
      </c>
      <c r="G9" s="61">
        <f>G10+G11</f>
        <v>31268899.41</v>
      </c>
      <c r="H9" s="208">
        <v>11487414.719999995</v>
      </c>
    </row>
    <row r="10" spans="1:9" ht="93" customHeight="1">
      <c r="A10" s="58" t="s">
        <v>1131</v>
      </c>
      <c r="B10" s="63" t="s">
        <v>1132</v>
      </c>
      <c r="C10" s="194">
        <v>26500000</v>
      </c>
      <c r="D10" s="194">
        <v>324249</v>
      </c>
      <c r="E10" s="194">
        <v>26175751</v>
      </c>
      <c r="F10" s="192">
        <f>D10/C10</f>
        <v>1.2235811320754717E-2</v>
      </c>
      <c r="G10" s="194">
        <v>25202232.77</v>
      </c>
      <c r="H10" s="195">
        <v>973518.23000000045</v>
      </c>
    </row>
    <row r="11" spans="1:9" ht="26.4">
      <c r="A11" s="58" t="s">
        <v>1133</v>
      </c>
      <c r="B11" s="66" t="s">
        <v>1134</v>
      </c>
      <c r="C11" s="194">
        <v>21009851.719999999</v>
      </c>
      <c r="D11" s="194">
        <v>4326669.33</v>
      </c>
      <c r="E11" s="194">
        <v>16683182.389999999</v>
      </c>
      <c r="F11" s="192">
        <f t="shared" ref="F11:F17" si="0">D11/C11</f>
        <v>0.20593526254548933</v>
      </c>
      <c r="G11" s="195">
        <v>6066666.6400000006</v>
      </c>
      <c r="H11" s="195">
        <v>10616515.749999998</v>
      </c>
    </row>
    <row r="12" spans="1:9" ht="24">
      <c r="A12" s="58" t="s">
        <v>1135</v>
      </c>
      <c r="B12" s="67" t="s">
        <v>1136</v>
      </c>
      <c r="C12" s="64">
        <v>0</v>
      </c>
      <c r="D12" s="64">
        <v>0</v>
      </c>
      <c r="E12" s="64">
        <v>0</v>
      </c>
      <c r="F12" s="192">
        <v>0</v>
      </c>
      <c r="G12" s="196">
        <v>0</v>
      </c>
      <c r="H12" s="198">
        <v>0</v>
      </c>
    </row>
    <row r="13" spans="1:9" ht="24">
      <c r="A13" s="58" t="s">
        <v>1137</v>
      </c>
      <c r="B13" s="68" t="s">
        <v>1138</v>
      </c>
      <c r="C13" s="64">
        <v>0</v>
      </c>
      <c r="D13" s="64">
        <v>0</v>
      </c>
      <c r="E13" s="64">
        <v>0</v>
      </c>
      <c r="F13" s="192">
        <v>0</v>
      </c>
      <c r="G13" s="196">
        <v>0</v>
      </c>
      <c r="H13" s="198">
        <v>0</v>
      </c>
    </row>
    <row r="14" spans="1:9" ht="78" customHeight="1">
      <c r="A14" s="58" t="s">
        <v>1139</v>
      </c>
      <c r="B14" s="68" t="s">
        <v>1140</v>
      </c>
      <c r="C14" s="64">
        <v>0</v>
      </c>
      <c r="D14" s="64">
        <v>0</v>
      </c>
      <c r="E14" s="64">
        <v>0</v>
      </c>
      <c r="F14" s="192">
        <v>0</v>
      </c>
      <c r="G14" s="196">
        <v>0</v>
      </c>
      <c r="H14" s="198">
        <v>0</v>
      </c>
    </row>
    <row r="15" spans="1:9" ht="24">
      <c r="A15" s="58" t="s">
        <v>1141</v>
      </c>
      <c r="B15" s="69" t="s">
        <v>1142</v>
      </c>
      <c r="C15" s="64">
        <v>0</v>
      </c>
      <c r="D15" s="64">
        <v>0</v>
      </c>
      <c r="E15" s="64">
        <v>0</v>
      </c>
      <c r="F15" s="192">
        <v>0</v>
      </c>
      <c r="G15" s="196">
        <v>0</v>
      </c>
      <c r="H15" s="198">
        <v>0</v>
      </c>
    </row>
    <row r="16" spans="1:9" ht="67.5" customHeight="1">
      <c r="A16" s="58" t="s">
        <v>1143</v>
      </c>
      <c r="B16" s="70" t="s">
        <v>1144</v>
      </c>
      <c r="C16" s="64">
        <v>0</v>
      </c>
      <c r="D16" s="64">
        <v>0</v>
      </c>
      <c r="E16" s="64">
        <v>0</v>
      </c>
      <c r="F16" s="192">
        <v>0</v>
      </c>
      <c r="G16" s="196">
        <v>0</v>
      </c>
      <c r="H16" s="198">
        <v>0</v>
      </c>
    </row>
    <row r="17" spans="1:8" ht="50.25" customHeight="1">
      <c r="A17" s="58" t="s">
        <v>1145</v>
      </c>
      <c r="B17" s="70" t="s">
        <v>1146</v>
      </c>
      <c r="C17" s="207">
        <v>21009851.719999999</v>
      </c>
      <c r="D17" s="194">
        <v>4326669.33</v>
      </c>
      <c r="E17" s="194">
        <v>16683182.389999999</v>
      </c>
      <c r="F17" s="192">
        <f t="shared" si="0"/>
        <v>0.20593526254548933</v>
      </c>
      <c r="G17" s="196">
        <v>0</v>
      </c>
      <c r="H17" s="195">
        <v>16683182.389999999</v>
      </c>
    </row>
    <row r="18" spans="1:8" ht="24">
      <c r="A18" s="58" t="s">
        <v>1147</v>
      </c>
      <c r="B18" s="70" t="s">
        <v>1148</v>
      </c>
      <c r="C18" s="64">
        <v>0</v>
      </c>
      <c r="D18" s="64">
        <v>0</v>
      </c>
      <c r="E18" s="64">
        <v>0</v>
      </c>
      <c r="F18" s="192">
        <v>0</v>
      </c>
      <c r="G18" s="196">
        <v>0</v>
      </c>
      <c r="H18" s="199">
        <v>0</v>
      </c>
    </row>
    <row r="19" spans="1:8">
      <c r="A19" s="58" t="s">
        <v>1149</v>
      </c>
      <c r="B19" s="70" t="s">
        <v>1150</v>
      </c>
      <c r="C19" s="64">
        <v>0</v>
      </c>
      <c r="D19" s="64">
        <v>0</v>
      </c>
      <c r="E19" s="64">
        <v>0</v>
      </c>
      <c r="F19" s="192">
        <v>0</v>
      </c>
      <c r="G19" s="196">
        <v>0</v>
      </c>
      <c r="H19" s="199">
        <v>0</v>
      </c>
    </row>
    <row r="20" spans="1:8">
      <c r="A20" s="58" t="s">
        <v>1151</v>
      </c>
      <c r="B20" s="70" t="s">
        <v>1152</v>
      </c>
      <c r="C20" s="64">
        <v>0</v>
      </c>
      <c r="D20" s="64" t="s">
        <v>788</v>
      </c>
      <c r="E20" s="64">
        <v>0</v>
      </c>
      <c r="F20" s="192">
        <v>0</v>
      </c>
      <c r="G20" s="196">
        <v>0</v>
      </c>
      <c r="H20" s="199">
        <v>0</v>
      </c>
    </row>
    <row r="21" spans="1:8" ht="46.5" customHeight="1">
      <c r="A21" s="58" t="s">
        <v>1153</v>
      </c>
      <c r="B21" s="63" t="s">
        <v>1154</v>
      </c>
      <c r="C21" s="64">
        <v>0</v>
      </c>
      <c r="D21" s="64">
        <v>0</v>
      </c>
      <c r="E21" s="64">
        <v>0</v>
      </c>
      <c r="F21" s="193">
        <v>0</v>
      </c>
      <c r="G21" s="197">
        <v>0</v>
      </c>
      <c r="H21" s="65">
        <v>0</v>
      </c>
    </row>
    <row r="22" spans="1:8" s="134" customFormat="1">
      <c r="A22" s="135"/>
      <c r="B22" s="136"/>
    </row>
    <row r="23" spans="1:8" s="134" customFormat="1" ht="17.399999999999999">
      <c r="C23" s="137"/>
      <c r="D23" s="138"/>
      <c r="E23" s="137"/>
      <c r="F23" s="138"/>
      <c r="G23" s="139"/>
    </row>
    <row r="24" spans="1:8" s="134" customFormat="1" ht="17.399999999999999">
      <c r="C24" s="137"/>
      <c r="D24" s="138"/>
      <c r="E24" s="137"/>
      <c r="F24" s="138"/>
      <c r="G24" s="139"/>
    </row>
    <row r="25" spans="1:8" s="134" customFormat="1" ht="17.399999999999999">
      <c r="C25" s="137"/>
      <c r="D25" s="138"/>
      <c r="E25" s="137"/>
      <c r="F25" s="138"/>
      <c r="G25" s="139"/>
    </row>
    <row r="26" spans="1:8" s="134" customFormat="1" ht="17.399999999999999" hidden="1">
      <c r="C26" s="137"/>
      <c r="D26" s="138"/>
      <c r="E26" s="137"/>
      <c r="F26" s="138"/>
      <c r="G26" s="139"/>
    </row>
    <row r="27" spans="1:8" s="134" customFormat="1">
      <c r="A27" s="131"/>
      <c r="B27" s="131"/>
      <c r="C27" s="135"/>
      <c r="D27" s="135"/>
    </row>
    <row r="28" spans="1:8" s="134" customFormat="1">
      <c r="A28" s="131"/>
      <c r="B28" s="131"/>
      <c r="C28" s="131"/>
      <c r="D28" s="131"/>
    </row>
    <row r="29" spans="1:8" s="134" customFormat="1">
      <c r="A29" s="131"/>
      <c r="B29" s="131"/>
      <c r="C29" s="131"/>
      <c r="D29" s="131"/>
    </row>
    <row r="30" spans="1:8">
      <c r="B30" s="135"/>
      <c r="C30" s="135"/>
      <c r="D30" s="135"/>
    </row>
  </sheetData>
  <mergeCells count="5">
    <mergeCell ref="A2:H2"/>
    <mergeCell ref="A3:H3"/>
    <mergeCell ref="A4:H4"/>
    <mergeCell ref="A5:H5"/>
    <mergeCell ref="A9:B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D276B4-74C5-40D9-841F-37FC6DB048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Грицюк Марина Геннадьевна</cp:lastModifiedBy>
  <cp:lastPrinted>2026-04-28T08:48:52Z</cp:lastPrinted>
  <dcterms:created xsi:type="dcterms:W3CDTF">2026-04-27T05:22:50Z</dcterms:created>
  <dcterms:modified xsi:type="dcterms:W3CDTF">2026-05-04T08:54:46Z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099_Орг=Н0486_Ф=0503117M_Период=март 2026 года_4.xlsx</vt:lpwstr>
  </property>
  <property fmtid="{D5CDD505-2E9C-101B-9397-08002B2CF9AE}" pid="3" name="Название отчета">
    <vt:lpwstr>099_Орг=Н0486_Ф=0503117M_Период=март 2026 года_4.xlsx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13fohki</vt:lpwstr>
  </property>
  <property fmtid="{D5CDD505-2E9C-101B-9397-08002B2CF9AE}" pid="7" name="Шаблон">
    <vt:lpwstr>SV_0503117M_20220601.xlt</vt:lpwstr>
  </property>
</Properties>
</file>